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1'!$C$1:$AK$280</definedName>
  </definedNames>
  <calcPr calcId="114210" fullCalcOnLoad="1"/>
</workbook>
</file>

<file path=xl/calcChain.xml><?xml version="1.0" encoding="utf-8"?>
<calcChain xmlns="http://schemas.openxmlformats.org/spreadsheetml/2006/main">
  <c r="AK231" i="18"/>
  <c r="AK71"/>
  <c r="AK61"/>
  <c r="AG66"/>
  <c r="AH66"/>
  <c r="AI66"/>
  <c r="AJ66"/>
  <c r="AI68"/>
  <c r="AJ68"/>
  <c r="AH53"/>
  <c r="AG185"/>
  <c r="AH185"/>
  <c r="AI185"/>
  <c r="AJ185"/>
  <c r="AK243"/>
  <c r="AJ242"/>
  <c r="AK239"/>
  <c r="AK229"/>
  <c r="AK225"/>
  <c r="AK219"/>
  <c r="AK199"/>
  <c r="AI144"/>
  <c r="AH135"/>
  <c r="AI135"/>
  <c r="AJ135"/>
  <c r="AH100"/>
  <c r="AI100"/>
  <c r="AJ100"/>
  <c r="AG100"/>
  <c r="AG72"/>
  <c r="AM133"/>
  <c r="AG73"/>
  <c r="AG53"/>
  <c r="AH27"/>
  <c r="AJ27"/>
  <c r="AI27"/>
  <c r="AG27"/>
  <c r="AF245"/>
  <c r="AF73"/>
  <c r="AM99"/>
  <c r="AM98"/>
  <c r="AF27"/>
  <c r="AG68"/>
  <c r="AF53"/>
  <c r="AG26"/>
  <c r="AM68"/>
  <c r="AF66"/>
  <c r="AF26"/>
  <c r="AE66"/>
  <c r="AG245"/>
  <c r="AG227"/>
  <c r="AG223"/>
  <c r="AG221"/>
  <c r="AG213"/>
  <c r="AG211"/>
  <c r="AG209"/>
  <c r="AG207"/>
  <c r="AG170"/>
  <c r="AG144"/>
  <c r="AF135"/>
  <c r="AF185"/>
  <c r="AH160"/>
  <c r="AI160"/>
  <c r="AJ160"/>
  <c r="AF100"/>
  <c r="AM131"/>
  <c r="AH130"/>
  <c r="AI130"/>
  <c r="AJ130"/>
  <c r="AE53"/>
  <c r="AI64"/>
  <c r="AE27"/>
  <c r="AD66"/>
  <c r="AC66"/>
  <c r="AB66"/>
  <c r="AA66"/>
  <c r="Z66"/>
  <c r="Y66"/>
  <c r="X66"/>
  <c r="W66"/>
  <c r="V66"/>
  <c r="AH240"/>
  <c r="AI240"/>
  <c r="AJ240"/>
  <c r="AK237"/>
  <c r="AK201"/>
  <c r="AJ64"/>
  <c r="AJ53"/>
  <c r="AI53"/>
  <c r="AM130"/>
  <c r="AE26"/>
  <c r="AM66"/>
  <c r="AM160"/>
  <c r="AM70"/>
  <c r="AM67"/>
  <c r="AJ268"/>
  <c r="AH249"/>
  <c r="AI249"/>
  <c r="AJ249"/>
  <c r="AI226"/>
  <c r="AJ226"/>
  <c r="AJ238"/>
  <c r="AI210"/>
  <c r="AJ210"/>
  <c r="AJ208"/>
  <c r="AH206"/>
  <c r="AI206"/>
  <c r="AJ206"/>
  <c r="AI202"/>
  <c r="AJ202"/>
  <c r="AI198"/>
  <c r="AJ198"/>
  <c r="AM158"/>
  <c r="AM64"/>
  <c r="AH126"/>
  <c r="AI126"/>
  <c r="AJ126"/>
  <c r="AM128"/>
  <c r="AE73"/>
  <c r="AM96"/>
  <c r="AI38"/>
  <c r="AJ38"/>
  <c r="AM38"/>
  <c r="AI33"/>
  <c r="AJ33"/>
  <c r="AE100"/>
  <c r="AK173"/>
  <c r="AE245"/>
  <c r="AE244"/>
  <c r="AE263"/>
  <c r="AM269"/>
  <c r="AD269"/>
  <c r="AC269"/>
  <c r="AA269"/>
  <c r="X269"/>
  <c r="V269"/>
  <c r="AM268"/>
  <c r="AD268"/>
  <c r="AC268"/>
  <c r="AA268"/>
  <c r="X268"/>
  <c r="V268"/>
  <c r="AJ195"/>
  <c r="AK181"/>
  <c r="AK167"/>
  <c r="AK166"/>
  <c r="AM79"/>
  <c r="AK34"/>
  <c r="AF176"/>
  <c r="AG176"/>
  <c r="AE185"/>
  <c r="AE176"/>
  <c r="AH234"/>
  <c r="AI234"/>
  <c r="AJ234"/>
  <c r="AD267"/>
  <c r="AI267"/>
  <c r="AJ267"/>
  <c r="AJ279"/>
  <c r="AM279"/>
  <c r="Y263"/>
  <c r="Y264"/>
  <c r="AB263"/>
  <c r="AB264"/>
  <c r="AE278"/>
  <c r="AH278"/>
  <c r="AI278"/>
  <c r="AD277"/>
  <c r="AH277"/>
  <c r="AI277"/>
  <c r="AJ277"/>
  <c r="AM52"/>
  <c r="AF244"/>
  <c r="AM251"/>
  <c r="AM249"/>
  <c r="AM48"/>
  <c r="AM46"/>
  <c r="W46"/>
  <c r="W27"/>
  <c r="V46"/>
  <c r="V27"/>
  <c r="V26"/>
  <c r="AI45"/>
  <c r="AJ45"/>
  <c r="AM45"/>
  <c r="AH263"/>
  <c r="AE276"/>
  <c r="AE275"/>
  <c r="AE274"/>
  <c r="AE273"/>
  <c r="AM272"/>
  <c r="AM271"/>
  <c r="AM270"/>
  <c r="AC270"/>
  <c r="AC263"/>
  <c r="AA270"/>
  <c r="X270"/>
  <c r="X263"/>
  <c r="X264"/>
  <c r="X265"/>
  <c r="V270"/>
  <c r="AE266"/>
  <c r="AF266"/>
  <c r="AG266"/>
  <c r="AH266"/>
  <c r="AI266"/>
  <c r="AJ266"/>
  <c r="AF263"/>
  <c r="AA265"/>
  <c r="AA263"/>
  <c r="AA264"/>
  <c r="Z265"/>
  <c r="W265"/>
  <c r="W263"/>
  <c r="W264"/>
  <c r="V265"/>
  <c r="AD263"/>
  <c r="AD264"/>
  <c r="Z263"/>
  <c r="Z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48"/>
  <c r="AD245"/>
  <c r="AC245"/>
  <c r="AB245"/>
  <c r="AA245"/>
  <c r="Z245"/>
  <c r="Y245"/>
  <c r="X245"/>
  <c r="W245"/>
  <c r="W244"/>
  <c r="V245"/>
  <c r="V244"/>
  <c r="AI236"/>
  <c r="AJ236"/>
  <c r="AH232"/>
  <c r="AI232"/>
  <c r="AJ232"/>
  <c r="AH227"/>
  <c r="AH223"/>
  <c r="AI223"/>
  <c r="AE223"/>
  <c r="AH221"/>
  <c r="AI221"/>
  <c r="AE221"/>
  <c r="AJ220"/>
  <c r="AE217"/>
  <c r="AD214"/>
  <c r="AD185"/>
  <c r="AD176"/>
  <c r="AH213"/>
  <c r="AE213"/>
  <c r="AH212"/>
  <c r="AI212"/>
  <c r="AJ212"/>
  <c r="AH211"/>
  <c r="AI211"/>
  <c r="AE211"/>
  <c r="AH209"/>
  <c r="AI209"/>
  <c r="AJ209"/>
  <c r="AE209"/>
  <c r="AH207"/>
  <c r="AI207"/>
  <c r="AE207"/>
  <c r="AH203"/>
  <c r="AI203"/>
  <c r="AE203"/>
  <c r="AE197"/>
  <c r="AK197"/>
  <c r="AE195"/>
  <c r="AE193"/>
  <c r="AK193"/>
  <c r="AE191"/>
  <c r="AD189"/>
  <c r="AD188"/>
  <c r="AK187"/>
  <c r="AD187"/>
  <c r="AK186"/>
  <c r="AD186"/>
  <c r="AC185"/>
  <c r="AC176"/>
  <c r="AB185"/>
  <c r="AB176"/>
  <c r="AA185"/>
  <c r="AA176"/>
  <c r="Z185"/>
  <c r="Z176"/>
  <c r="Y185"/>
  <c r="Y176"/>
  <c r="X185"/>
  <c r="X176"/>
  <c r="W185"/>
  <c r="W176"/>
  <c r="AK184"/>
  <c r="AK182"/>
  <c r="AK179"/>
  <c r="AK178"/>
  <c r="V176"/>
  <c r="AK171"/>
  <c r="AG162"/>
  <c r="AF162"/>
  <c r="AE170"/>
  <c r="AE162"/>
  <c r="AK169"/>
  <c r="AM168"/>
  <c r="AK164"/>
  <c r="AK163"/>
  <c r="AD162"/>
  <c r="AC162"/>
  <c r="AB162"/>
  <c r="AA162"/>
  <c r="Z162"/>
  <c r="Y162"/>
  <c r="X162"/>
  <c r="W162"/>
  <c r="V162"/>
  <c r="AB157"/>
  <c r="AB155"/>
  <c r="AM152"/>
  <c r="AM150"/>
  <c r="AM149"/>
  <c r="AK149"/>
  <c r="AM148"/>
  <c r="AH146"/>
  <c r="AK145"/>
  <c r="Y135"/>
  <c r="Y134"/>
  <c r="Y145"/>
  <c r="X135"/>
  <c r="X134"/>
  <c r="X145"/>
  <c r="AH144"/>
  <c r="AJ144"/>
  <c r="AE144"/>
  <c r="AE135"/>
  <c r="AM141"/>
  <c r="AM140"/>
  <c r="AM139"/>
  <c r="AJ137"/>
  <c r="AK137"/>
  <c r="AI137"/>
  <c r="AH137"/>
  <c r="AG137"/>
  <c r="AF137"/>
  <c r="AE137"/>
  <c r="AK136"/>
  <c r="AD135"/>
  <c r="AD134"/>
  <c r="AD145"/>
  <c r="AC135"/>
  <c r="AC134"/>
  <c r="AB135"/>
  <c r="AB134"/>
  <c r="AA135"/>
  <c r="AA134"/>
  <c r="Z135"/>
  <c r="Z134"/>
  <c r="W135"/>
  <c r="W134"/>
  <c r="W145"/>
  <c r="V135"/>
  <c r="V134"/>
  <c r="V145"/>
  <c r="AB125"/>
  <c r="AM120"/>
  <c r="AM118"/>
  <c r="AI117"/>
  <c r="AM115"/>
  <c r="AH114"/>
  <c r="AI114"/>
  <c r="AJ114"/>
  <c r="AM114"/>
  <c r="AB113"/>
  <c r="AB112"/>
  <c r="AM111"/>
  <c r="AD72"/>
  <c r="AD111"/>
  <c r="AA72"/>
  <c r="AA111"/>
  <c r="Z72"/>
  <c r="Z111"/>
  <c r="W72"/>
  <c r="W111"/>
  <c r="V72"/>
  <c r="V111"/>
  <c r="AM110"/>
  <c r="AD110"/>
  <c r="AB110"/>
  <c r="AA110"/>
  <c r="Z110"/>
  <c r="Y110"/>
  <c r="X110"/>
  <c r="W110"/>
  <c r="V110"/>
  <c r="AH109"/>
  <c r="AM108"/>
  <c r="AH107"/>
  <c r="AM106"/>
  <c r="AK104"/>
  <c r="AB95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11"/>
  <c r="Y72"/>
  <c r="Y111"/>
  <c r="X72"/>
  <c r="X111"/>
  <c r="W79"/>
  <c r="AH62"/>
  <c r="AI62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59"/>
  <c r="AI59"/>
  <c r="AJ59"/>
  <c r="AI227"/>
  <c r="AJ227"/>
  <c r="AH176"/>
  <c r="AE72"/>
  <c r="AK195"/>
  <c r="AK191"/>
  <c r="V263"/>
  <c r="V264"/>
  <c r="AN268"/>
  <c r="AE134"/>
  <c r="AG263"/>
  <c r="AF273"/>
  <c r="AI107"/>
  <c r="AM127"/>
  <c r="AM126"/>
  <c r="AM87"/>
  <c r="AD270"/>
  <c r="AE277"/>
  <c r="AM277"/>
  <c r="AF275"/>
  <c r="AH170"/>
  <c r="AH162"/>
  <c r="AF274"/>
  <c r="AK209"/>
  <c r="AD244"/>
  <c r="AG275"/>
  <c r="AH275"/>
  <c r="AI275"/>
  <c r="AJ275"/>
  <c r="AB244"/>
  <c r="AA244"/>
  <c r="AI265"/>
  <c r="V21"/>
  <c r="V28"/>
  <c r="V35"/>
  <c r="V48"/>
  <c r="V79"/>
  <c r="Z244"/>
  <c r="X244"/>
  <c r="AG276"/>
  <c r="AH276"/>
  <c r="AI276"/>
  <c r="AJ276"/>
  <c r="W26"/>
  <c r="AJ54"/>
  <c r="AK54"/>
  <c r="AF72"/>
  <c r="AF134"/>
  <c r="Y244"/>
  <c r="AC244"/>
  <c r="AF276"/>
  <c r="AJ211"/>
  <c r="AK211"/>
  <c r="AJ221"/>
  <c r="AK221"/>
  <c r="X20"/>
  <c r="X21"/>
  <c r="X28"/>
  <c r="AI116"/>
  <c r="AJ116"/>
  <c r="AB21"/>
  <c r="AB28"/>
  <c r="AB20"/>
  <c r="AH36"/>
  <c r="AI36"/>
  <c r="AJ36"/>
  <c r="AJ203"/>
  <c r="AK203"/>
  <c r="AJ207"/>
  <c r="AK207"/>
  <c r="AK217"/>
  <c r="AJ223"/>
  <c r="AK223"/>
  <c r="AG274"/>
  <c r="AH274"/>
  <c r="AI274"/>
  <c r="AJ274"/>
  <c r="AD21"/>
  <c r="AD28"/>
  <c r="AD20"/>
  <c r="AM146"/>
  <c r="AI109"/>
  <c r="AJ109"/>
  <c r="AI213"/>
  <c r="AJ213"/>
  <c r="AJ278"/>
  <c r="AI81"/>
  <c r="AJ81"/>
  <c r="AM86"/>
  <c r="AA26"/>
  <c r="AI42"/>
  <c r="AJ42"/>
  <c r="AM80"/>
  <c r="AM144"/>
  <c r="Z26"/>
  <c r="Y26"/>
  <c r="AJ117"/>
  <c r="AK117"/>
  <c r="AM47"/>
  <c r="AM59"/>
  <c r="AH105"/>
  <c r="AI105"/>
  <c r="AJ105"/>
  <c r="AE20"/>
  <c r="AE21"/>
  <c r="AK227"/>
  <c r="AJ176"/>
  <c r="AI176"/>
  <c r="AH138"/>
  <c r="AG135"/>
  <c r="AG134"/>
  <c r="AG273"/>
  <c r="AH273"/>
  <c r="AI273"/>
  <c r="AJ273"/>
  <c r="AJ107"/>
  <c r="AI170"/>
  <c r="AI162"/>
  <c r="AJ265"/>
  <c r="AI263"/>
  <c r="AM54"/>
  <c r="AM116"/>
  <c r="AM109"/>
  <c r="W20"/>
  <c r="W21"/>
  <c r="W28"/>
  <c r="W35"/>
  <c r="W48"/>
  <c r="AM278"/>
  <c r="AH247"/>
  <c r="AI57"/>
  <c r="AJ57"/>
  <c r="AF21"/>
  <c r="AM117"/>
  <c r="AK213"/>
  <c r="AH78"/>
  <c r="AH73"/>
  <c r="Z21"/>
  <c r="Z28"/>
  <c r="Z20"/>
  <c r="Y21"/>
  <c r="Y28"/>
  <c r="Y20"/>
  <c r="AJ55"/>
  <c r="AA21"/>
  <c r="AA28"/>
  <c r="AA20"/>
  <c r="AH26"/>
  <c r="AM42"/>
  <c r="AM81"/>
  <c r="AM36"/>
  <c r="AH72"/>
  <c r="AM105"/>
  <c r="AI26"/>
  <c r="AM185"/>
  <c r="AM176"/>
  <c r="AI138"/>
  <c r="AH134"/>
  <c r="AM107"/>
  <c r="AJ170"/>
  <c r="AM170"/>
  <c r="AM265"/>
  <c r="AJ263"/>
  <c r="AM263"/>
  <c r="AG244"/>
  <c r="AM57"/>
  <c r="AH245"/>
  <c r="AH244"/>
  <c r="AI247"/>
  <c r="AI78"/>
  <c r="AI73"/>
  <c r="AJ26"/>
  <c r="AM33"/>
  <c r="AM55"/>
  <c r="AM100"/>
  <c r="AM53"/>
  <c r="AJ162"/>
  <c r="AM162"/>
  <c r="AJ138"/>
  <c r="AM27"/>
  <c r="AI245"/>
  <c r="AJ247"/>
  <c r="AG20"/>
  <c r="AG21"/>
  <c r="AJ78"/>
  <c r="AJ73"/>
  <c r="AH21"/>
  <c r="AH20"/>
  <c r="AM138"/>
  <c r="AJ134"/>
  <c r="AJ72"/>
  <c r="AI134"/>
  <c r="AM78"/>
  <c r="AI72"/>
  <c r="AI244"/>
  <c r="AJ245"/>
  <c r="AJ244"/>
  <c r="AM247"/>
  <c r="AM135"/>
  <c r="AM134"/>
  <c r="AM72"/>
  <c r="AM73"/>
  <c r="AI20"/>
  <c r="AM245"/>
  <c r="AJ20"/>
  <c r="AJ21"/>
  <c r="AM26"/>
  <c r="AI21"/>
  <c r="AM244"/>
  <c r="AM20"/>
  <c r="AM21"/>
</calcChain>
</file>

<file path=xl/sharedStrings.xml><?xml version="1.0" encoding="utf-8"?>
<sst xmlns="http://schemas.openxmlformats.org/spreadsheetml/2006/main" count="1097" uniqueCount="314">
  <si>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</si>
  <si>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</si>
  <si>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</si>
  <si>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</si>
  <si>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</si>
  <si>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</si>
  <si>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</si>
  <si>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</si>
  <si>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</si>
  <si>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</si>
  <si>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</si>
  <si>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</si>
  <si>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</si>
  <si>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</si>
  <si>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</si>
  <si>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</si>
  <si>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</si>
  <si>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</si>
  <si>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</si>
  <si>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</si>
  <si>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</si>
  <si>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</si>
  <si>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</si>
  <si>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</si>
  <si>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</si>
  <si>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</si>
  <si>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</si>
  <si>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</si>
  <si>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</si>
  <si>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</si>
  <si>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</si>
  <si>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</si>
  <si>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</si>
  <si>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</si>
  <si>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</si>
  <si>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</si>
  <si>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</si>
  <si>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</si>
  <si>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</si>
  <si>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</si>
  <si>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</si>
  <si>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</si>
  <si>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</si>
  <si>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</si>
  <si>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</si>
  <si>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</si>
  <si>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</si>
  <si>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</si>
  <si>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</si>
  <si>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</si>
  <si>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</si>
  <si>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</si>
  <si>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</si>
  <si>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</si>
  <si>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</si>
  <si>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</si>
  <si>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</si>
  <si>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</si>
  <si>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</si>
  <si>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</si>
  <si>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</si>
  <si>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</si>
  <si>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</si>
  <si>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</si>
  <si>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</si>
  <si>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</si>
  <si>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</si>
  <si>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rFont val="Times New Roman"/>
        <family val="1"/>
        <charset val="204"/>
      </rPr>
      <t>Мероприятие  2.033</t>
    </r>
    <r>
      <rPr>
        <sz val="11"/>
        <rFont val="Times New Roman"/>
        <family val="1"/>
        <charset val="204"/>
      </rPr>
      <t xml:space="preserve"> «Организация и проведение Международного фестиваля-конкурса баянистов, аккордианистов и гармонистов "Играй, баян"»</t>
    </r>
  </si>
  <si>
    <t xml:space="preserve">  Приложение  к постановлению Администрации города Ржева Тверской области  от 31.12.2019 № 1075           </t>
  </si>
  <si>
    <r>
      <rPr>
        <b/>
        <sz val="12"/>
        <rFont val="Times New Roman"/>
        <family val="1"/>
        <charset val="204"/>
      </rPr>
      <t>Мероприятие 2.014 "</t>
    </r>
    <r>
      <rPr>
        <sz val="12"/>
        <rFont val="Times New Roman"/>
        <family val="1"/>
        <charset val="204"/>
      </rPr>
      <t>Обустройство помещения под картинную галерею МУК "Ржевский выставочный зал" по адресу: Пушкинская набережная. д. 17"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</si>
  <si>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</si>
  <si>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r>
      <t>Показатель "</t>
    </r>
    <r>
      <rPr>
        <sz val="12"/>
        <rFont val="Times New Roman"/>
        <family val="1"/>
        <charset val="204"/>
      </rPr>
      <t xml:space="preserve">Количество посетителей картинной галереи МУК "Ржевский выставочный зал"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</si>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</sst>
</file>

<file path=xl/styles.xml><?xml version="1.0" encoding="utf-8"?>
<styleSheet xmlns="http://schemas.openxmlformats.org/spreadsheetml/2006/main">
  <numFmts count="10">
    <numFmt numFmtId="164" formatCode="_-* #,##0.00_р_._-;\-* #,##0.00_р_._-;_-* &quot;-&quot;??_р_._-;_-@_-"/>
    <numFmt numFmtId="165" formatCode="#,##0.0"/>
    <numFmt numFmtId="166" formatCode="0.0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6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2"/>
      <color indexed="5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3" fillId="0" borderId="0" applyFont="0" applyFill="0" applyBorder="0" applyAlignment="0" applyProtection="0"/>
  </cellStyleXfs>
  <cellXfs count="354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8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1" fontId="6" fillId="0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0" fillId="4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5" fontId="3" fillId="3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5" fontId="10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6" fontId="10" fillId="5" borderId="1" xfId="0" applyNumberFormat="1" applyFont="1" applyFill="1" applyBorder="1" applyAlignment="1">
      <alignment horizontal="center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1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5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25" fillId="5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72" fontId="25" fillId="4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172" fontId="10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27" fillId="4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/>
    </xf>
    <xf numFmtId="165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6" fontId="10" fillId="6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71" fontId="10" fillId="6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172" fontId="10" fillId="6" borderId="1" xfId="0" applyNumberFormat="1" applyFont="1" applyFill="1" applyBorder="1" applyAlignment="1">
      <alignment horizontal="center" vertical="center" wrapText="1"/>
    </xf>
    <xf numFmtId="171" fontId="26" fillId="3" borderId="1" xfId="0" applyNumberFormat="1" applyFont="1" applyFill="1" applyBorder="1" applyAlignment="1">
      <alignment horizontal="center" vertical="center" wrapText="1"/>
    </xf>
    <xf numFmtId="166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1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9" fontId="29" fillId="3" borderId="1" xfId="0" applyNumberFormat="1" applyFont="1" applyFill="1" applyBorder="1" applyAlignment="1">
      <alignment horizontal="center" vertical="center" wrapText="1"/>
    </xf>
    <xf numFmtId="165" fontId="29" fillId="3" borderId="1" xfId="0" applyNumberFormat="1" applyFont="1" applyFill="1" applyBorder="1" applyAlignment="1">
      <alignment horizontal="center" vertical="center" wrapText="1"/>
    </xf>
    <xf numFmtId="166" fontId="25" fillId="3" borderId="1" xfId="0" applyNumberFormat="1" applyFont="1" applyFill="1" applyBorder="1" applyAlignment="1">
      <alignment horizontal="center" vertical="center" wrapText="1"/>
    </xf>
    <xf numFmtId="165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1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5" fontId="10" fillId="7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2" fontId="27" fillId="3" borderId="3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5" fontId="10" fillId="8" borderId="1" xfId="0" applyNumberFormat="1" applyFont="1" applyFill="1" applyBorder="1" applyAlignment="1">
      <alignment horizontal="center" vertical="center" wrapText="1"/>
    </xf>
    <xf numFmtId="165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165" fontId="25" fillId="4" borderId="5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25" fillId="9" borderId="1" xfId="0" applyNumberFormat="1" applyFont="1" applyFill="1" applyBorder="1" applyAlignment="1">
      <alignment horizontal="center" vertical="center" wrapText="1"/>
    </xf>
    <xf numFmtId="171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1" fontId="6" fillId="9" borderId="1" xfId="0" applyNumberFormat="1" applyFont="1" applyFill="1" applyBorder="1" applyAlignment="1">
      <alignment horizontal="center" vertical="center" wrapText="1"/>
    </xf>
    <xf numFmtId="171" fontId="10" fillId="9" borderId="1" xfId="0" applyNumberFormat="1" applyFont="1" applyFill="1" applyBorder="1" applyAlignment="1">
      <alignment horizontal="center" vertical="center" wrapText="1"/>
    </xf>
    <xf numFmtId="165" fontId="6" fillId="9" borderId="1" xfId="0" applyNumberFormat="1" applyFont="1" applyFill="1" applyBorder="1" applyAlignment="1">
      <alignment horizontal="center" vertical="center" wrapText="1"/>
    </xf>
    <xf numFmtId="169" fontId="6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5" fontId="6" fillId="4" borderId="5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29" fillId="6" borderId="1" xfId="0" applyNumberFormat="1" applyFont="1" applyFill="1" applyBorder="1" applyAlignment="1">
      <alignment horizontal="center" vertical="center" wrapText="1"/>
    </xf>
    <xf numFmtId="172" fontId="29" fillId="4" borderId="1" xfId="0" applyNumberFormat="1" applyFont="1" applyFill="1" applyBorder="1" applyAlignment="1">
      <alignment horizontal="center" vertical="center" wrapText="1"/>
    </xf>
    <xf numFmtId="165" fontId="29" fillId="5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1" fontId="29" fillId="0" borderId="1" xfId="0" applyNumberFormat="1" applyFont="1" applyFill="1" applyBorder="1" applyAlignment="1">
      <alignment horizontal="center" vertical="center" wrapText="1"/>
    </xf>
    <xf numFmtId="171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5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5" fontId="10" fillId="9" borderId="1" xfId="0" applyNumberFormat="1" applyFont="1" applyFill="1" applyBorder="1" applyAlignment="1">
      <alignment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5" fontId="54" fillId="4" borderId="1" xfId="0" applyNumberFormat="1" applyFont="1" applyFill="1" applyBorder="1" applyAlignment="1">
      <alignment horizontal="center" vertical="center" wrapText="1"/>
    </xf>
    <xf numFmtId="165" fontId="57" fillId="3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vertical="top" wrapText="1"/>
    </xf>
    <xf numFmtId="165" fontId="18" fillId="0" borderId="0" xfId="0" applyNumberFormat="1" applyFont="1" applyAlignment="1">
      <alignment wrapText="1"/>
    </xf>
    <xf numFmtId="165" fontId="0" fillId="0" borderId="0" xfId="0" applyNumberFormat="1"/>
    <xf numFmtId="165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5" fontId="29" fillId="3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wrapText="1"/>
    </xf>
    <xf numFmtId="0" fontId="57" fillId="0" borderId="0" xfId="0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left" vertical="top" wrapText="1"/>
    </xf>
    <xf numFmtId="0" fontId="58" fillId="3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65" fontId="55" fillId="4" borderId="5" xfId="0" applyNumberFormat="1" applyFont="1" applyFill="1" applyBorder="1" applyAlignment="1">
      <alignment horizontal="center" vertical="center" wrapText="1"/>
    </xf>
    <xf numFmtId="165" fontId="55" fillId="3" borderId="1" xfId="0" applyNumberFormat="1" applyFont="1" applyFill="1" applyBorder="1" applyAlignment="1">
      <alignment horizontal="center" vertical="center" wrapText="1"/>
    </xf>
    <xf numFmtId="165" fontId="57" fillId="0" borderId="1" xfId="0" applyNumberFormat="1" applyFont="1" applyFill="1" applyBorder="1" applyAlignment="1">
      <alignment horizontal="center" vertical="center" wrapText="1"/>
    </xf>
    <xf numFmtId="3" fontId="57" fillId="0" borderId="1" xfId="0" applyNumberFormat="1" applyFont="1" applyFill="1" applyBorder="1" applyAlignment="1">
      <alignment horizontal="center" vertical="center" wrapText="1"/>
    </xf>
    <xf numFmtId="165" fontId="55" fillId="4" borderId="1" xfId="0" applyNumberFormat="1" applyFont="1" applyFill="1" applyBorder="1" applyAlignment="1">
      <alignment horizontal="center" vertical="center" wrapText="1"/>
    </xf>
    <xf numFmtId="165" fontId="55" fillId="6" borderId="1" xfId="0" applyNumberFormat="1" applyFont="1" applyFill="1" applyBorder="1" applyAlignment="1">
      <alignment horizontal="center" vertical="center" wrapText="1"/>
    </xf>
    <xf numFmtId="1" fontId="57" fillId="3" borderId="1" xfId="0" applyNumberFormat="1" applyFont="1" applyFill="1" applyBorder="1" applyAlignment="1">
      <alignment horizontal="center" vertical="center" wrapText="1"/>
    </xf>
    <xf numFmtId="3" fontId="57" fillId="3" borderId="1" xfId="0" applyNumberFormat="1" applyFont="1" applyFill="1" applyBorder="1" applyAlignment="1">
      <alignment horizontal="center" vertical="center" wrapText="1"/>
    </xf>
    <xf numFmtId="172" fontId="55" fillId="4" borderId="1" xfId="0" applyNumberFormat="1" applyFont="1" applyFill="1" applyBorder="1" applyAlignment="1">
      <alignment horizontal="center" vertical="center" wrapText="1"/>
    </xf>
    <xf numFmtId="165" fontId="55" fillId="9" borderId="1" xfId="0" applyNumberFormat="1" applyFont="1" applyFill="1" applyBorder="1" applyAlignment="1">
      <alignment horizontal="center" vertical="center" wrapText="1"/>
    </xf>
    <xf numFmtId="165" fontId="55" fillId="4" borderId="1" xfId="0" applyNumberFormat="1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vertical="top" wrapText="1"/>
    </xf>
    <xf numFmtId="165" fontId="55" fillId="3" borderId="1" xfId="0" applyNumberFormat="1" applyFont="1" applyFill="1" applyBorder="1" applyAlignment="1">
      <alignment horizontal="center" vertical="center"/>
    </xf>
    <xf numFmtId="165" fontId="57" fillId="7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wrapText="1"/>
    </xf>
    <xf numFmtId="0" fontId="59" fillId="0" borderId="0" xfId="0" applyFont="1"/>
    <xf numFmtId="0" fontId="60" fillId="0" borderId="0" xfId="0" applyFont="1"/>
    <xf numFmtId="0" fontId="60" fillId="0" borderId="0" xfId="0" applyFont="1" applyBorder="1" applyAlignment="1">
      <alignment wrapText="1"/>
    </xf>
    <xf numFmtId="0" fontId="61" fillId="0" borderId="0" xfId="0" applyFont="1" applyFill="1" applyBorder="1" applyAlignment="1">
      <alignment horizontal="center" vertical="top"/>
    </xf>
    <xf numFmtId="0" fontId="61" fillId="0" borderId="0" xfId="0" applyFont="1" applyFill="1" applyBorder="1" applyAlignment="1">
      <alignment horizontal="left" vertical="top" wrapText="1"/>
    </xf>
    <xf numFmtId="0" fontId="62" fillId="3" borderId="1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165" fontId="63" fillId="4" borderId="5" xfId="0" applyNumberFormat="1" applyFont="1" applyFill="1" applyBorder="1" applyAlignment="1">
      <alignment horizontal="center" vertical="center" wrapText="1"/>
    </xf>
    <xf numFmtId="165" fontId="63" fillId="3" borderId="1" xfId="0" applyNumberFormat="1" applyFont="1" applyFill="1" applyBorder="1" applyAlignment="1">
      <alignment horizontal="center" vertical="center" wrapText="1"/>
    </xf>
    <xf numFmtId="165" fontId="61" fillId="0" borderId="1" xfId="0" applyNumberFormat="1" applyFont="1" applyFill="1" applyBorder="1" applyAlignment="1">
      <alignment horizontal="center" vertical="center"/>
    </xf>
    <xf numFmtId="165" fontId="61" fillId="0" borderId="1" xfId="0" applyNumberFormat="1" applyFont="1" applyFill="1" applyBorder="1" applyAlignment="1">
      <alignment horizontal="center" vertical="center" wrapText="1"/>
    </xf>
    <xf numFmtId="3" fontId="61" fillId="0" borderId="1" xfId="0" applyNumberFormat="1" applyFont="1" applyFill="1" applyBorder="1" applyAlignment="1">
      <alignment horizontal="center" vertical="center" wrapText="1"/>
    </xf>
    <xf numFmtId="165" fontId="63" fillId="4" borderId="1" xfId="0" applyNumberFormat="1" applyFont="1" applyFill="1" applyBorder="1" applyAlignment="1">
      <alignment horizontal="center" vertical="center" wrapText="1"/>
    </xf>
    <xf numFmtId="165" fontId="63" fillId="6" borderId="1" xfId="0" applyNumberFormat="1" applyFont="1" applyFill="1" applyBorder="1" applyAlignment="1">
      <alignment horizontal="center" vertical="center" wrapText="1"/>
    </xf>
    <xf numFmtId="170" fontId="61" fillId="0" borderId="1" xfId="0" applyNumberFormat="1" applyFont="1" applyFill="1" applyBorder="1" applyAlignment="1">
      <alignment horizontal="center" vertical="center" wrapText="1"/>
    </xf>
    <xf numFmtId="1" fontId="61" fillId="3" borderId="1" xfId="0" applyNumberFormat="1" applyFont="1" applyFill="1" applyBorder="1" applyAlignment="1">
      <alignment horizontal="center" vertical="center" wrapText="1"/>
    </xf>
    <xf numFmtId="3" fontId="61" fillId="3" borderId="1" xfId="0" applyNumberFormat="1" applyFont="1" applyFill="1" applyBorder="1" applyAlignment="1">
      <alignment horizontal="center" vertical="center" wrapText="1"/>
    </xf>
    <xf numFmtId="165" fontId="61" fillId="3" borderId="1" xfId="0" applyNumberFormat="1" applyFont="1" applyFill="1" applyBorder="1" applyAlignment="1">
      <alignment horizontal="center" vertical="center" wrapText="1"/>
    </xf>
    <xf numFmtId="172" fontId="63" fillId="4" borderId="1" xfId="0" applyNumberFormat="1" applyFont="1" applyFill="1" applyBorder="1" applyAlignment="1">
      <alignment horizontal="center" vertical="center" wrapText="1"/>
    </xf>
    <xf numFmtId="166" fontId="63" fillId="6" borderId="1" xfId="0" applyNumberFormat="1" applyFont="1" applyFill="1" applyBorder="1" applyAlignment="1">
      <alignment horizontal="center" vertical="center" wrapText="1"/>
    </xf>
    <xf numFmtId="169" fontId="61" fillId="3" borderId="1" xfId="0" applyNumberFormat="1" applyFont="1" applyFill="1" applyBorder="1" applyAlignment="1">
      <alignment horizontal="center" vertical="center" wrapText="1"/>
    </xf>
    <xf numFmtId="165" fontId="63" fillId="9" borderId="1" xfId="0" applyNumberFormat="1" applyFont="1" applyFill="1" applyBorder="1" applyAlignment="1">
      <alignment horizontal="center" vertical="center" wrapText="1"/>
    </xf>
    <xf numFmtId="165" fontId="63" fillId="4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vertical="top" wrapText="1"/>
    </xf>
    <xf numFmtId="165" fontId="63" fillId="3" borderId="1" xfId="0" applyNumberFormat="1" applyFont="1" applyFill="1" applyBorder="1" applyAlignment="1">
      <alignment horizontal="center" vertical="center"/>
    </xf>
    <xf numFmtId="165" fontId="61" fillId="7" borderId="1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wrapText="1"/>
    </xf>
    <xf numFmtId="0" fontId="66" fillId="0" borderId="0" xfId="0" applyFont="1"/>
    <xf numFmtId="0" fontId="65" fillId="0" borderId="0" xfId="0" applyFont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165" fontId="67" fillId="3" borderId="1" xfId="0" applyNumberFormat="1" applyFont="1" applyFill="1" applyBorder="1" applyAlignment="1">
      <alignment horizontal="center" vertical="center" wrapText="1"/>
    </xf>
    <xf numFmtId="0" fontId="56" fillId="3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tabSelected="1" view="pageBreakPreview" topLeftCell="C1" zoomScale="80" zoomScaleNormal="77" zoomScaleSheetLayoutView="80" zoomScalePageLayoutView="70" workbookViewId="0">
      <selection activeCell="T286" sqref="T286:X286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77" customWidth="1"/>
    <col min="32" max="32" width="13.7109375" style="301" customWidth="1"/>
    <col min="33" max="33" width="13.7109375" style="328" customWidth="1"/>
    <col min="34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6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7"/>
      <c r="U1" s="19"/>
      <c r="V1" s="19"/>
      <c r="W1" s="19"/>
      <c r="X1" s="19"/>
      <c r="Y1" s="341" t="s">
        <v>68</v>
      </c>
      <c r="Z1" s="341"/>
      <c r="AA1" s="341"/>
      <c r="AB1" s="342"/>
      <c r="AC1" s="342"/>
      <c r="AD1" s="342"/>
      <c r="AE1" s="342"/>
      <c r="AF1" s="342"/>
      <c r="AG1" s="342"/>
      <c r="AH1" s="342"/>
      <c r="AI1" s="342"/>
      <c r="AJ1" s="342"/>
      <c r="AK1" s="343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7"/>
      <c r="U2" s="347" t="s">
        <v>164</v>
      </c>
      <c r="V2" s="347"/>
      <c r="W2" s="347"/>
      <c r="X2" s="347"/>
      <c r="Y2" s="347"/>
      <c r="Z2" s="347"/>
      <c r="AA2" s="347"/>
      <c r="AB2" s="347"/>
      <c r="AC2" s="347"/>
      <c r="AD2" s="347"/>
      <c r="AE2" s="347"/>
      <c r="AF2" s="347"/>
      <c r="AG2" s="347"/>
      <c r="AH2" s="347"/>
      <c r="AI2" s="347"/>
      <c r="AJ2" s="347"/>
      <c r="AK2" s="347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44" t="s">
        <v>203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5"/>
      <c r="AE3" s="345"/>
      <c r="AF3" s="345"/>
      <c r="AG3" s="345"/>
      <c r="AH3" s="345"/>
      <c r="AI3" s="345"/>
      <c r="AJ3" s="345"/>
      <c r="AK3" s="345"/>
    </row>
    <row r="4" spans="1:213" s="20" customFormat="1" ht="19.5" customHeight="1">
      <c r="A4" s="346" t="s">
        <v>165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</row>
    <row r="5" spans="1:213" s="20" customFormat="1" ht="15.75" customHeight="1">
      <c r="A5" s="347" t="s">
        <v>298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8"/>
      <c r="AE5" s="348"/>
      <c r="AF5" s="348"/>
      <c r="AG5" s="348"/>
      <c r="AH5" s="348"/>
      <c r="AI5" s="348"/>
      <c r="AJ5" s="348"/>
      <c r="AK5" s="348"/>
    </row>
    <row r="6" spans="1:213" s="27" customFormat="1" ht="19.5" customHeight="1">
      <c r="A6" s="186"/>
      <c r="B6" s="21"/>
      <c r="C6" s="21"/>
      <c r="D6" s="21"/>
      <c r="E6" s="21"/>
      <c r="F6" s="21"/>
      <c r="G6" s="21"/>
      <c r="H6" s="21"/>
      <c r="I6" s="21"/>
      <c r="J6" s="114" t="s">
        <v>186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4"/>
      <c r="AF6" s="283"/>
      <c r="AG6" s="305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35" t="s">
        <v>199</v>
      </c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185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35" t="s">
        <v>214</v>
      </c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185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35" t="s">
        <v>215</v>
      </c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335"/>
      <c r="AG9" s="335"/>
      <c r="AH9" s="335"/>
      <c r="AI9" s="335"/>
      <c r="AJ9" s="335"/>
      <c r="AK9" s="185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35" t="s">
        <v>216</v>
      </c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  <c r="AE10" s="335"/>
      <c r="AF10" s="335"/>
      <c r="AG10" s="335"/>
      <c r="AH10" s="335"/>
      <c r="AI10" s="335"/>
      <c r="AJ10" s="335"/>
      <c r="AK10" s="185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35" t="s">
        <v>217</v>
      </c>
      <c r="K11" s="335"/>
      <c r="L11" s="335"/>
      <c r="M11" s="335"/>
      <c r="N11" s="335"/>
      <c r="O11" s="335"/>
      <c r="P11" s="335"/>
      <c r="Q11" s="335"/>
      <c r="R11" s="335"/>
      <c r="S11" s="335"/>
      <c r="T11" s="335"/>
      <c r="U11" s="335"/>
      <c r="V11" s="335"/>
      <c r="W11" s="335"/>
      <c r="X11" s="335"/>
      <c r="Y11" s="335"/>
      <c r="Z11" s="335"/>
      <c r="AA11" s="335"/>
      <c r="AB11" s="335"/>
      <c r="AC11" s="335"/>
      <c r="AD11" s="335"/>
      <c r="AE11" s="335"/>
      <c r="AF11" s="335"/>
      <c r="AG11" s="335"/>
      <c r="AH11" s="335"/>
      <c r="AI11" s="335"/>
      <c r="AJ11" s="335"/>
      <c r="AK11" s="185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35" t="s">
        <v>218</v>
      </c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185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35" t="s">
        <v>225</v>
      </c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  <c r="AG13" s="335"/>
      <c r="AH13" s="335"/>
      <c r="AI13" s="335"/>
      <c r="AJ13" s="335"/>
      <c r="AK13" s="185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68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275"/>
      <c r="AF14" s="284"/>
      <c r="AG14" s="306"/>
      <c r="AH14" s="185"/>
      <c r="AI14" s="185"/>
      <c r="AJ14" s="185"/>
      <c r="AK14" s="207" t="s">
        <v>244</v>
      </c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"/>
      <c r="AW14" s="185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7"/>
      <c r="B15" s="16"/>
      <c r="C15" s="336" t="s">
        <v>187</v>
      </c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52" t="s">
        <v>195</v>
      </c>
      <c r="U15" s="336" t="s">
        <v>188</v>
      </c>
      <c r="V15" s="173" t="s">
        <v>205</v>
      </c>
      <c r="W15" s="179"/>
      <c r="X15" s="334" t="s">
        <v>232</v>
      </c>
      <c r="Y15" s="334"/>
      <c r="Z15" s="334" t="s">
        <v>233</v>
      </c>
      <c r="AA15" s="334"/>
      <c r="AB15" s="334"/>
      <c r="AC15" s="179" t="s">
        <v>235</v>
      </c>
      <c r="AD15" s="179"/>
      <c r="AE15" s="338" t="s">
        <v>205</v>
      </c>
      <c r="AF15" s="334"/>
      <c r="AG15" s="334"/>
      <c r="AH15" s="334"/>
      <c r="AI15" s="334"/>
      <c r="AJ15" s="334"/>
      <c r="AK15" s="336" t="s">
        <v>196</v>
      </c>
      <c r="AL15" s="336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36"/>
      <c r="B16" s="16"/>
      <c r="C16" s="336" t="s">
        <v>167</v>
      </c>
      <c r="D16" s="336"/>
      <c r="E16" s="336"/>
      <c r="F16" s="336" t="s">
        <v>192</v>
      </c>
      <c r="G16" s="336"/>
      <c r="H16" s="336" t="s">
        <v>166</v>
      </c>
      <c r="I16" s="336"/>
      <c r="J16" s="336" t="s">
        <v>212</v>
      </c>
      <c r="K16" s="336"/>
      <c r="L16" s="336"/>
      <c r="M16" s="336"/>
      <c r="N16" s="336"/>
      <c r="O16" s="336"/>
      <c r="P16" s="336"/>
      <c r="Q16" s="334"/>
      <c r="R16" s="334"/>
      <c r="S16" s="334"/>
      <c r="T16" s="352"/>
      <c r="U16" s="353"/>
      <c r="V16" s="179"/>
      <c r="W16" s="179"/>
      <c r="X16" s="334"/>
      <c r="Y16" s="334"/>
      <c r="Z16" s="334"/>
      <c r="AA16" s="334"/>
      <c r="AB16" s="334"/>
      <c r="AC16" s="205" t="s">
        <v>234</v>
      </c>
      <c r="AD16" s="205"/>
      <c r="AE16" s="334"/>
      <c r="AF16" s="334"/>
      <c r="AG16" s="334"/>
      <c r="AH16" s="334"/>
      <c r="AI16" s="334"/>
      <c r="AJ16" s="334"/>
      <c r="AK16" s="336"/>
      <c r="AL16" s="336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36"/>
      <c r="B17" s="16"/>
      <c r="C17" s="336"/>
      <c r="D17" s="336"/>
      <c r="E17" s="336"/>
      <c r="F17" s="336"/>
      <c r="G17" s="336"/>
      <c r="H17" s="336"/>
      <c r="I17" s="336"/>
      <c r="J17" s="336" t="s">
        <v>193</v>
      </c>
      <c r="K17" s="336"/>
      <c r="L17" s="340" t="s">
        <v>194</v>
      </c>
      <c r="M17" s="336" t="s">
        <v>168</v>
      </c>
      <c r="N17" s="334"/>
      <c r="O17" s="336" t="s">
        <v>213</v>
      </c>
      <c r="P17" s="334"/>
      <c r="Q17" s="334"/>
      <c r="R17" s="334"/>
      <c r="S17" s="334"/>
      <c r="T17" s="352"/>
      <c r="U17" s="353"/>
      <c r="V17" s="179"/>
      <c r="W17" s="179"/>
      <c r="X17" s="339" t="s">
        <v>239</v>
      </c>
      <c r="Y17" s="339" t="s">
        <v>236</v>
      </c>
      <c r="Z17" s="334" t="s">
        <v>237</v>
      </c>
      <c r="AA17" s="339" t="s">
        <v>240</v>
      </c>
      <c r="AB17" s="337" t="s">
        <v>238</v>
      </c>
      <c r="AC17" s="205" t="s">
        <v>242</v>
      </c>
      <c r="AD17" s="205"/>
      <c r="AE17" s="334"/>
      <c r="AF17" s="334"/>
      <c r="AG17" s="334"/>
      <c r="AH17" s="334"/>
      <c r="AI17" s="334"/>
      <c r="AJ17" s="334"/>
      <c r="AK17" s="336"/>
      <c r="AL17" s="336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7"/>
      <c r="B18" s="16"/>
      <c r="C18" s="336"/>
      <c r="D18" s="336"/>
      <c r="E18" s="336"/>
      <c r="F18" s="336"/>
      <c r="G18" s="336"/>
      <c r="H18" s="336"/>
      <c r="I18" s="336"/>
      <c r="J18" s="336"/>
      <c r="K18" s="336"/>
      <c r="L18" s="340"/>
      <c r="M18" s="334"/>
      <c r="N18" s="334"/>
      <c r="O18" s="334"/>
      <c r="P18" s="334"/>
      <c r="Q18" s="334"/>
      <c r="R18" s="334"/>
      <c r="S18" s="334"/>
      <c r="T18" s="352"/>
      <c r="U18" s="353"/>
      <c r="V18" s="173">
        <v>2014</v>
      </c>
      <c r="W18" s="173">
        <v>2015</v>
      </c>
      <c r="X18" s="339"/>
      <c r="Y18" s="339"/>
      <c r="Z18" s="334"/>
      <c r="AA18" s="339"/>
      <c r="AB18" s="337"/>
      <c r="AC18" s="206" t="s">
        <v>243</v>
      </c>
      <c r="AD18" s="175" t="s">
        <v>241</v>
      </c>
      <c r="AE18" s="131">
        <v>2018</v>
      </c>
      <c r="AF18" s="285">
        <v>2019</v>
      </c>
      <c r="AG18" s="307">
        <v>2020</v>
      </c>
      <c r="AH18" s="187">
        <v>2021</v>
      </c>
      <c r="AI18" s="187">
        <v>2022</v>
      </c>
      <c r="AJ18" s="131">
        <v>2023</v>
      </c>
      <c r="AK18" s="10" t="s">
        <v>197</v>
      </c>
      <c r="AL18" s="10" t="s">
        <v>198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7"/>
      <c r="B19" s="16"/>
      <c r="C19" s="187">
        <v>1</v>
      </c>
      <c r="D19" s="187">
        <v>2</v>
      </c>
      <c r="E19" s="187">
        <v>3</v>
      </c>
      <c r="F19" s="187">
        <v>4</v>
      </c>
      <c r="G19" s="187">
        <v>5</v>
      </c>
      <c r="H19" s="187">
        <v>6</v>
      </c>
      <c r="I19" s="187">
        <v>7</v>
      </c>
      <c r="J19" s="187">
        <v>8</v>
      </c>
      <c r="K19" s="187">
        <v>9</v>
      </c>
      <c r="L19" s="187">
        <v>10</v>
      </c>
      <c r="M19" s="187">
        <v>11</v>
      </c>
      <c r="N19" s="187">
        <v>12</v>
      </c>
      <c r="O19" s="187">
        <v>13</v>
      </c>
      <c r="P19" s="187">
        <v>14</v>
      </c>
      <c r="Q19" s="187">
        <v>15</v>
      </c>
      <c r="R19" s="187">
        <v>16</v>
      </c>
      <c r="S19" s="187">
        <v>17</v>
      </c>
      <c r="T19" s="187">
        <v>18</v>
      </c>
      <c r="U19" s="187">
        <v>19</v>
      </c>
      <c r="V19" s="187">
        <v>20</v>
      </c>
      <c r="W19" s="187">
        <v>21</v>
      </c>
      <c r="X19" s="187">
        <v>22</v>
      </c>
      <c r="Y19" s="187">
        <v>22</v>
      </c>
      <c r="Z19" s="187">
        <v>23</v>
      </c>
      <c r="AA19" s="187">
        <v>24</v>
      </c>
      <c r="AB19" s="187">
        <v>25</v>
      </c>
      <c r="AC19" s="187"/>
      <c r="AD19" s="187">
        <v>24</v>
      </c>
      <c r="AE19" s="187">
        <v>20</v>
      </c>
      <c r="AF19" s="286">
        <v>21</v>
      </c>
      <c r="AG19" s="308">
        <v>22</v>
      </c>
      <c r="AH19" s="187">
        <v>23</v>
      </c>
      <c r="AI19" s="187">
        <v>24</v>
      </c>
      <c r="AJ19" s="187">
        <v>25</v>
      </c>
      <c r="AK19" s="187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297</v>
      </c>
      <c r="U20" s="215" t="s">
        <v>201</v>
      </c>
      <c r="V20" s="216">
        <v>76284</v>
      </c>
      <c r="W20" s="216" t="e">
        <f>SUM(W26,W72,W134,W176,W263)</f>
        <v>#REF!</v>
      </c>
      <c r="X20" s="216" t="e">
        <f t="shared" ref="X20:AJ20" si="0">SUM(X26,X72,X134,X176,X244,X263)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87">
        <v>128967.8</v>
      </c>
      <c r="AG20" s="309">
        <f t="shared" si="0"/>
        <v>123945.30000000002</v>
      </c>
      <c r="AH20" s="216">
        <f t="shared" si="0"/>
        <v>119088.4</v>
      </c>
      <c r="AI20" s="216">
        <f t="shared" si="0"/>
        <v>118239.5</v>
      </c>
      <c r="AJ20" s="216">
        <f t="shared" si="0"/>
        <v>118534.5</v>
      </c>
      <c r="AK20" s="228"/>
      <c r="AL20" s="46"/>
      <c r="AM20" s="213">
        <f>AE20+AF20+AG20+AH20+AI20+AJ20</f>
        <v>721184.348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207</v>
      </c>
      <c r="U21" s="93" t="s">
        <v>201</v>
      </c>
      <c r="V21" s="70" t="e">
        <f>SUM(V26,V72,V134,V176)</f>
        <v>#REF!</v>
      </c>
      <c r="W21" s="70" t="e">
        <f>SUM(W26,W72,W134,W176)</f>
        <v>#REF!</v>
      </c>
      <c r="X21" s="70" t="e">
        <f>SUM(X26,X72,X134,X176,X244)</f>
        <v>#REF!</v>
      </c>
      <c r="Y21" s="70" t="e">
        <f>SUM(Y26,Y72,Y134,Y176,Y244)</f>
        <v>#REF!</v>
      </c>
      <c r="Z21" s="70" t="e">
        <f>SUM(Z26,Z72,Z134,Z176,Z244)</f>
        <v>#REF!</v>
      </c>
      <c r="AA21" s="70" t="e">
        <f>SUM(AA26,AA72,AA134,AA176,AA244)</f>
        <v>#REF!</v>
      </c>
      <c r="AB21" s="70" t="e">
        <f>SUM(AB26,AB72,AB134,AB176,AB244)</f>
        <v>#REF!</v>
      </c>
      <c r="AC21" s="70"/>
      <c r="AD21" s="70" t="e">
        <f t="shared" ref="AD21:AJ21" si="1">SUM(AD26,AD72,AD134,AD176,AD244)</f>
        <v>#REF!</v>
      </c>
      <c r="AE21" s="70">
        <f t="shared" si="1"/>
        <v>105702.93299999999</v>
      </c>
      <c r="AF21" s="70">
        <f t="shared" si="1"/>
        <v>121752.98899999999</v>
      </c>
      <c r="AG21" s="310">
        <f t="shared" si="1"/>
        <v>115617.60000000002</v>
      </c>
      <c r="AH21" s="70">
        <f t="shared" si="1"/>
        <v>111793.59999999999</v>
      </c>
      <c r="AI21" s="70">
        <f t="shared" si="1"/>
        <v>110962.4</v>
      </c>
      <c r="AJ21" s="70">
        <f t="shared" si="1"/>
        <v>111257.4</v>
      </c>
      <c r="AK21" s="132"/>
      <c r="AL21" s="95"/>
      <c r="AM21" s="213">
        <f>AE21+AF21+AG21+AH21+AI21+AJ21</f>
        <v>677086.92200000002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76</v>
      </c>
      <c r="U22" s="187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311"/>
      <c r="AH22" s="70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169</v>
      </c>
      <c r="U23" s="187" t="s">
        <v>191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312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170</v>
      </c>
      <c r="U24" s="187" t="s">
        <v>189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313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171</v>
      </c>
      <c r="U25" s="187" t="s">
        <v>191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312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17</v>
      </c>
      <c r="U26" s="40" t="s">
        <v>201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54068.373999999996</v>
      </c>
      <c r="AG26" s="314">
        <f t="shared" si="3"/>
        <v>49005.100000000006</v>
      </c>
      <c r="AH26" s="67">
        <f t="shared" si="3"/>
        <v>47997.3</v>
      </c>
      <c r="AI26" s="67">
        <f t="shared" si="3"/>
        <v>47997.3</v>
      </c>
      <c r="AJ26" s="67">
        <f t="shared" si="3"/>
        <v>47997.3</v>
      </c>
      <c r="AK26" s="229"/>
      <c r="AL26" s="47"/>
      <c r="AM26" s="213">
        <f>AE26+AF26+AG26+AH26+AI26+AJ26</f>
        <v>294012.82399999996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296</v>
      </c>
      <c r="U27" s="146" t="s">
        <v>201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 t="shared" ref="AE27:AJ27" si="4">SUM(AE33,AE38,AE36,AE40,AE42,AE45,AE47,AE49,AE51)</f>
        <v>46217.48</v>
      </c>
      <c r="AF27" s="292">
        <f t="shared" si="4"/>
        <v>48785.288999999997</v>
      </c>
      <c r="AG27" s="292">
        <f t="shared" si="4"/>
        <v>48105.3</v>
      </c>
      <c r="AH27" s="292">
        <f t="shared" si="4"/>
        <v>47325.3</v>
      </c>
      <c r="AI27" s="292">
        <f t="shared" si="4"/>
        <v>47325.3</v>
      </c>
      <c r="AJ27" s="292">
        <f t="shared" si="4"/>
        <v>47325.3</v>
      </c>
      <c r="AK27" s="230"/>
      <c r="AL27" s="47"/>
      <c r="AM27" s="213">
        <f>AE27+AF27+AG27+AH27+AI27+AJ27</f>
        <v>285083.96899999998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32</v>
      </c>
      <c r="U28" s="187" t="s">
        <v>189</v>
      </c>
      <c r="V28" s="71" t="e">
        <f t="shared" ref="V28:AB28" si="5">V27/V21*100</f>
        <v>#REF!</v>
      </c>
      <c r="W28" s="71" t="e">
        <f t="shared" si="5"/>
        <v>#REF!</v>
      </c>
      <c r="X28" s="71" t="e">
        <f t="shared" si="5"/>
        <v>#REF!</v>
      </c>
      <c r="Y28" s="71" t="e">
        <f t="shared" si="5"/>
        <v>#REF!</v>
      </c>
      <c r="Z28" s="71" t="e">
        <f t="shared" si="5"/>
        <v>#REF!</v>
      </c>
      <c r="AA28" s="71" t="e">
        <f t="shared" si="5"/>
        <v>#REF!</v>
      </c>
      <c r="AB28" s="71" t="e">
        <f t="shared" si="5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316">
        <v>7</v>
      </c>
      <c r="AH28" s="4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77</v>
      </c>
      <c r="U29" s="131" t="s">
        <v>191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312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78</v>
      </c>
      <c r="U30" s="187" t="s">
        <v>189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316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127</v>
      </c>
      <c r="U31" s="187" t="s">
        <v>190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316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128</v>
      </c>
      <c r="U32" s="187" t="s">
        <v>190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316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211</v>
      </c>
      <c r="T33" s="34" t="s">
        <v>79</v>
      </c>
      <c r="U33" s="187" t="s">
        <v>201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1">
        <v>29303.78</v>
      </c>
      <c r="AD33" s="137">
        <v>255.23</v>
      </c>
      <c r="AE33" s="70">
        <v>29358.2</v>
      </c>
      <c r="AF33" s="288">
        <v>25460.84</v>
      </c>
      <c r="AG33" s="310">
        <v>23219.1</v>
      </c>
      <c r="AH33" s="70">
        <v>23219.1</v>
      </c>
      <c r="AI33" s="70">
        <f>AH33</f>
        <v>23219.1</v>
      </c>
      <c r="AJ33" s="70">
        <f>AI33</f>
        <v>23219.1</v>
      </c>
      <c r="AK33" s="161"/>
      <c r="AM33" s="213">
        <f t="shared" ref="AM33:AM39" si="6">AE33+AF33+AG33+AH33+AI33+AJ33</f>
        <v>147695.44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73</v>
      </c>
      <c r="U34" s="187" t="s">
        <v>190</v>
      </c>
      <c r="V34" s="71">
        <f>V32*100/V25</f>
        <v>32.89473684210526</v>
      </c>
      <c r="W34" s="132">
        <f>W32*100/W25</f>
        <v>32.89473684210526</v>
      </c>
      <c r="X34" s="132" t="s">
        <v>223</v>
      </c>
      <c r="Y34" s="132" t="s">
        <v>223</v>
      </c>
      <c r="Z34" s="71" t="s">
        <v>223</v>
      </c>
      <c r="AA34" s="71" t="s">
        <v>223</v>
      </c>
      <c r="AB34" s="71" t="s">
        <v>223</v>
      </c>
      <c r="AC34" s="132"/>
      <c r="AD34" s="163" t="s">
        <v>223</v>
      </c>
      <c r="AE34" s="49">
        <v>1500</v>
      </c>
      <c r="AF34" s="49">
        <v>1500</v>
      </c>
      <c r="AG34" s="316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6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129</v>
      </c>
      <c r="U35" s="187" t="s">
        <v>201</v>
      </c>
      <c r="V35" s="71" t="e">
        <f>V33*100/V26</f>
        <v>#REF!</v>
      </c>
      <c r="W35" s="132" t="e">
        <f>W33*100/W26</f>
        <v>#REF!</v>
      </c>
      <c r="X35" s="132" t="s">
        <v>223</v>
      </c>
      <c r="Y35" s="132" t="s">
        <v>223</v>
      </c>
      <c r="Z35" s="71" t="s">
        <v>223</v>
      </c>
      <c r="AA35" s="71" t="s">
        <v>223</v>
      </c>
      <c r="AB35" s="71" t="s">
        <v>223</v>
      </c>
      <c r="AC35" s="132"/>
      <c r="AD35" s="163" t="s">
        <v>223</v>
      </c>
      <c r="AE35" s="70">
        <v>27</v>
      </c>
      <c r="AF35" s="70">
        <v>30.178999999999998</v>
      </c>
      <c r="AG35" s="310">
        <v>30.175999999999998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6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211</v>
      </c>
      <c r="T36" s="34" t="s">
        <v>130</v>
      </c>
      <c r="U36" s="187" t="s">
        <v>201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2">
        <v>10846.15</v>
      </c>
      <c r="AD36" s="183">
        <v>1404.22</v>
      </c>
      <c r="AE36" s="70">
        <v>6723.4</v>
      </c>
      <c r="AF36" s="70">
        <v>7399.62</v>
      </c>
      <c r="AG36" s="310">
        <v>9189.4</v>
      </c>
      <c r="AH36" s="70">
        <f>AG36</f>
        <v>9189.4</v>
      </c>
      <c r="AI36" s="70">
        <f>AH36</f>
        <v>9189.4</v>
      </c>
      <c r="AJ36" s="70">
        <f>AI36</f>
        <v>9189.4</v>
      </c>
      <c r="AK36" s="132"/>
      <c r="AM36" s="213">
        <f t="shared" si="6"/>
        <v>50880.62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134</v>
      </c>
      <c r="U37" s="187" t="s">
        <v>190</v>
      </c>
      <c r="V37" s="132" t="s">
        <v>223</v>
      </c>
      <c r="W37" s="132" t="s">
        <v>223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76">
        <v>45</v>
      </c>
      <c r="AF37" s="107">
        <v>45</v>
      </c>
      <c r="AG37" s="316">
        <v>45</v>
      </c>
      <c r="AH37" s="49">
        <v>45</v>
      </c>
      <c r="AI37" s="49">
        <v>45</v>
      </c>
      <c r="AJ37" s="49">
        <v>45</v>
      </c>
      <c r="AK37" s="49">
        <v>45</v>
      </c>
      <c r="AM37" s="213">
        <f t="shared" si="6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211</v>
      </c>
      <c r="T38" s="333" t="s">
        <v>70</v>
      </c>
      <c r="U38" s="187" t="s">
        <v>189</v>
      </c>
      <c r="V38" s="252">
        <v>3</v>
      </c>
      <c r="W38" s="253">
        <v>0</v>
      </c>
      <c r="X38" s="254">
        <v>3</v>
      </c>
      <c r="Y38" s="255">
        <v>3</v>
      </c>
      <c r="Z38" s="71" t="s">
        <v>223</v>
      </c>
      <c r="AA38" s="71" t="s">
        <v>223</v>
      </c>
      <c r="AB38" s="76">
        <f>SUM(V38:AA38)</f>
        <v>9</v>
      </c>
      <c r="AC38" s="70">
        <v>2681.5</v>
      </c>
      <c r="AD38" s="140">
        <v>2562.9</v>
      </c>
      <c r="AE38" s="70">
        <v>3015.23</v>
      </c>
      <c r="AF38" s="70">
        <v>2912.8539999999998</v>
      </c>
      <c r="AG38" s="310">
        <v>3000</v>
      </c>
      <c r="AH38" s="70">
        <v>2820</v>
      </c>
      <c r="AI38" s="70">
        <f>AH38</f>
        <v>2820</v>
      </c>
      <c r="AJ38" s="70">
        <f>AI38</f>
        <v>2820</v>
      </c>
      <c r="AK38" s="132"/>
      <c r="AM38" s="213">
        <f t="shared" si="6"/>
        <v>17388.083999999999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80</v>
      </c>
      <c r="U39" s="131" t="s">
        <v>226</v>
      </c>
      <c r="V39" s="132" t="s">
        <v>223</v>
      </c>
      <c r="W39" s="132" t="s">
        <v>223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316">
        <v>1</v>
      </c>
      <c r="AH39" s="49">
        <v>1</v>
      </c>
      <c r="AI39" s="49">
        <v>1</v>
      </c>
      <c r="AJ39" s="49">
        <v>1</v>
      </c>
      <c r="AK39" s="49">
        <v>1</v>
      </c>
      <c r="AM39" s="213">
        <f t="shared" si="6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211</v>
      </c>
      <c r="T40" s="51" t="s">
        <v>299</v>
      </c>
      <c r="U40" s="131" t="s">
        <v>201</v>
      </c>
      <c r="V40" s="252">
        <v>3</v>
      </c>
      <c r="W40" s="253">
        <v>0</v>
      </c>
      <c r="X40" s="254">
        <v>3</v>
      </c>
      <c r="Y40" s="255">
        <v>3</v>
      </c>
      <c r="Z40" s="71" t="s">
        <v>223</v>
      </c>
      <c r="AA40" s="71" t="s">
        <v>223</v>
      </c>
      <c r="AB40" s="76">
        <f>SUM(V40:AA40)</f>
        <v>9</v>
      </c>
      <c r="AC40" s="133"/>
      <c r="AD40" s="133"/>
      <c r="AE40" s="70">
        <v>20.3</v>
      </c>
      <c r="AF40" s="70">
        <v>700</v>
      </c>
      <c r="AG40" s="310">
        <v>500</v>
      </c>
      <c r="AH40" s="70">
        <v>0</v>
      </c>
      <c r="AI40" s="70">
        <v>0</v>
      </c>
      <c r="AJ40" s="70">
        <v>0</v>
      </c>
      <c r="AK40" s="132"/>
      <c r="AM40" s="213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308</v>
      </c>
      <c r="U41" s="187" t="s">
        <v>189</v>
      </c>
      <c r="V41" s="252">
        <v>3</v>
      </c>
      <c r="W41" s="253">
        <v>0</v>
      </c>
      <c r="X41" s="254">
        <v>3</v>
      </c>
      <c r="Y41" s="255">
        <v>3</v>
      </c>
      <c r="Z41" s="71" t="s">
        <v>223</v>
      </c>
      <c r="AA41" s="71" t="s">
        <v>223</v>
      </c>
      <c r="AB41" s="76">
        <f>SUM(V41:AA41)</f>
        <v>9</v>
      </c>
      <c r="AC41" s="133"/>
      <c r="AD41" s="133"/>
      <c r="AE41" s="76">
        <v>3</v>
      </c>
      <c r="AF41" s="76">
        <v>3</v>
      </c>
      <c r="AG41" s="76">
        <v>3</v>
      </c>
      <c r="AH41" s="70" t="s">
        <v>223</v>
      </c>
      <c r="AI41" s="70" t="s">
        <v>223</v>
      </c>
      <c r="AJ41" s="70" t="s">
        <v>223</v>
      </c>
      <c r="AK41" s="49">
        <v>3</v>
      </c>
      <c r="AM41" s="213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209</v>
      </c>
      <c r="T42" s="51" t="s">
        <v>7</v>
      </c>
      <c r="U42" s="131" t="s">
        <v>201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70">
        <v>99.5</v>
      </c>
      <c r="AF42" s="70">
        <v>100</v>
      </c>
      <c r="AG42" s="310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135</v>
      </c>
      <c r="U43" s="131" t="s">
        <v>189</v>
      </c>
      <c r="V43" s="132" t="s">
        <v>223</v>
      </c>
      <c r="W43" s="132" t="s">
        <v>223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76">
        <v>118</v>
      </c>
      <c r="AF43" s="75" t="s">
        <v>223</v>
      </c>
      <c r="AG43" s="317" t="s">
        <v>223</v>
      </c>
      <c r="AH43" s="75" t="s">
        <v>223</v>
      </c>
      <c r="AI43" s="75" t="s">
        <v>223</v>
      </c>
      <c r="AJ43" s="75" t="s">
        <v>223</v>
      </c>
      <c r="AK43" s="75">
        <v>118</v>
      </c>
      <c r="AM43" s="213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124</v>
      </c>
      <c r="U44" s="131" t="s">
        <v>190</v>
      </c>
      <c r="V44" s="74"/>
      <c r="W44" s="74"/>
      <c r="X44" s="74"/>
      <c r="Y44" s="74"/>
      <c r="Z44" s="74"/>
      <c r="AA44" s="74"/>
      <c r="AB44" s="133"/>
      <c r="AC44" s="13"/>
      <c r="AD44" s="130"/>
      <c r="AE44" s="132" t="s">
        <v>223</v>
      </c>
      <c r="AF44" s="75">
        <v>43</v>
      </c>
      <c r="AG44" s="317">
        <v>43</v>
      </c>
      <c r="AH44" s="75">
        <v>43</v>
      </c>
      <c r="AI44" s="75">
        <v>43</v>
      </c>
      <c r="AJ44" s="75">
        <v>43</v>
      </c>
      <c r="AK44" s="75">
        <v>215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81</v>
      </c>
      <c r="U45" s="187" t="s">
        <v>201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1">
        <v>29303.78</v>
      </c>
      <c r="AD45" s="137">
        <v>255.23</v>
      </c>
      <c r="AE45" s="70">
        <v>5370.65</v>
      </c>
      <c r="AF45" s="70">
        <v>10153.1</v>
      </c>
      <c r="AG45" s="310">
        <v>11977</v>
      </c>
      <c r="AH45" s="70">
        <v>11977</v>
      </c>
      <c r="AI45" s="70">
        <f>AH45</f>
        <v>11977</v>
      </c>
      <c r="AJ45" s="70">
        <f>AI45</f>
        <v>11977</v>
      </c>
      <c r="AK45" s="161"/>
      <c r="AM45" s="213">
        <f t="shared" ref="AM45:AM55" si="7">AE45+AF45+AG45+AH45+AI45+AJ45</f>
        <v>63431.75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19</v>
      </c>
      <c r="U46" s="187" t="s">
        <v>201</v>
      </c>
      <c r="V46" s="71">
        <f>V40*100/V33</f>
        <v>1.216485815775388E-2</v>
      </c>
      <c r="W46" s="132">
        <f>W40*100/W33</f>
        <v>0</v>
      </c>
      <c r="X46" s="132" t="s">
        <v>223</v>
      </c>
      <c r="Y46" s="132" t="s">
        <v>223</v>
      </c>
      <c r="Z46" s="71" t="s">
        <v>223</v>
      </c>
      <c r="AA46" s="71" t="s">
        <v>223</v>
      </c>
      <c r="AB46" s="71" t="s">
        <v>223</v>
      </c>
      <c r="AC46" s="132"/>
      <c r="AD46" s="163" t="s">
        <v>223</v>
      </c>
      <c r="AE46" s="132">
        <v>27</v>
      </c>
      <c r="AF46" s="132">
        <v>30.175999999999998</v>
      </c>
      <c r="AG46" s="132">
        <v>30.175999999999998</v>
      </c>
      <c r="AH46" s="132">
        <v>30.175999999999998</v>
      </c>
      <c r="AI46" s="132">
        <v>30.175999999999998</v>
      </c>
      <c r="AJ46" s="132">
        <v>30.175999999999998</v>
      </c>
      <c r="AK46" s="71">
        <v>30.175999999999998</v>
      </c>
      <c r="AM46" s="213">
        <f t="shared" si="7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18</v>
      </c>
      <c r="P47" s="37">
        <v>0</v>
      </c>
      <c r="Q47" s="38">
        <v>6</v>
      </c>
      <c r="R47" s="38">
        <v>9</v>
      </c>
      <c r="S47" s="38" t="s">
        <v>211</v>
      </c>
      <c r="T47" s="9" t="s">
        <v>136</v>
      </c>
      <c r="U47" s="187" t="s">
        <v>201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1">
        <v>29303.78</v>
      </c>
      <c r="AD47" s="137">
        <v>255.23</v>
      </c>
      <c r="AE47" s="70">
        <v>87.1</v>
      </c>
      <c r="AF47" s="288">
        <v>101.5</v>
      </c>
      <c r="AG47" s="310">
        <v>119.8</v>
      </c>
      <c r="AH47" s="310">
        <v>119.8</v>
      </c>
      <c r="AI47" s="310">
        <v>119.8</v>
      </c>
      <c r="AJ47" s="310">
        <v>119.8</v>
      </c>
      <c r="AK47" s="310"/>
      <c r="AM47" s="213">
        <f t="shared" si="7"/>
        <v>667.8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20</v>
      </c>
      <c r="U48" s="187" t="s">
        <v>201</v>
      </c>
      <c r="V48" s="71" t="e">
        <f>V46*100/V35</f>
        <v>#REF!</v>
      </c>
      <c r="W48" s="132" t="e">
        <f>W46*100/W35</f>
        <v>#REF!</v>
      </c>
      <c r="X48" s="132" t="s">
        <v>223</v>
      </c>
      <c r="Y48" s="132" t="s">
        <v>223</v>
      </c>
      <c r="Z48" s="71" t="s">
        <v>223</v>
      </c>
      <c r="AA48" s="71" t="s">
        <v>223</v>
      </c>
      <c r="AB48" s="71" t="s">
        <v>223</v>
      </c>
      <c r="AC48" s="132"/>
      <c r="AD48" s="163" t="s">
        <v>223</v>
      </c>
      <c r="AE48" s="71">
        <v>27</v>
      </c>
      <c r="AF48" s="132">
        <v>30.175999999999998</v>
      </c>
      <c r="AG48" s="132">
        <v>30.175999999999998</v>
      </c>
      <c r="AH48" s="132">
        <v>30.175999999999998</v>
      </c>
      <c r="AI48" s="132">
        <v>30.175999999999998</v>
      </c>
      <c r="AJ48" s="132">
        <v>30.175999999999998</v>
      </c>
      <c r="AK48" s="132">
        <v>30.175999999999998</v>
      </c>
      <c r="AM48" s="213">
        <f t="shared" si="7"/>
        <v>177.88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82</v>
      </c>
      <c r="U49" s="187" t="s">
        <v>201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1">
        <v>29303.78</v>
      </c>
      <c r="AD49" s="137">
        <v>255.23</v>
      </c>
      <c r="AE49" s="70">
        <v>1402.4</v>
      </c>
      <c r="AF49" s="70">
        <v>1937.9949999999999</v>
      </c>
      <c r="AG49" s="310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3">
        <f t="shared" si="7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23</v>
      </c>
      <c r="U50" s="187" t="s">
        <v>191</v>
      </c>
      <c r="V50" s="71" t="e">
        <f>V44*100/V37</f>
        <v>#VALUE!</v>
      </c>
      <c r="W50" s="132" t="e">
        <f>W44*100/W37</f>
        <v>#VALUE!</v>
      </c>
      <c r="X50" s="132" t="s">
        <v>223</v>
      </c>
      <c r="Y50" s="132" t="s">
        <v>223</v>
      </c>
      <c r="Z50" s="71" t="s">
        <v>223</v>
      </c>
      <c r="AA50" s="71" t="s">
        <v>223</v>
      </c>
      <c r="AB50" s="71" t="s">
        <v>223</v>
      </c>
      <c r="AC50" s="132"/>
      <c r="AD50" s="163" t="s">
        <v>223</v>
      </c>
      <c r="AE50" s="76">
        <v>100</v>
      </c>
      <c r="AF50" s="76">
        <v>100</v>
      </c>
      <c r="AG50" s="316">
        <v>0</v>
      </c>
      <c r="AH50" s="49">
        <v>0</v>
      </c>
      <c r="AI50" s="49">
        <v>0</v>
      </c>
      <c r="AJ50" s="49">
        <v>0</v>
      </c>
      <c r="AK50" s="76">
        <v>100</v>
      </c>
      <c r="AM50" s="213">
        <f t="shared" si="7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18</v>
      </c>
      <c r="P51" s="37">
        <v>0</v>
      </c>
      <c r="Q51" s="159">
        <v>2</v>
      </c>
      <c r="R51" s="159">
        <v>0</v>
      </c>
      <c r="S51" s="38" t="s">
        <v>211</v>
      </c>
      <c r="T51" s="34" t="s">
        <v>83</v>
      </c>
      <c r="U51" s="187" t="s">
        <v>201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1">
        <v>29303.78</v>
      </c>
      <c r="AD51" s="137">
        <v>255.23</v>
      </c>
      <c r="AE51" s="70">
        <v>140.69999999999999</v>
      </c>
      <c r="AF51" s="70">
        <v>19.38</v>
      </c>
      <c r="AG51" s="310">
        <v>0</v>
      </c>
      <c r="AH51" s="70">
        <v>0</v>
      </c>
      <c r="AI51" s="70">
        <f>AH51</f>
        <v>0</v>
      </c>
      <c r="AJ51" s="70">
        <f>AI51</f>
        <v>0</v>
      </c>
      <c r="AK51" s="262"/>
      <c r="AM51" s="213">
        <f t="shared" si="7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24</v>
      </c>
      <c r="U52" s="187" t="s">
        <v>191</v>
      </c>
      <c r="V52" s="71" t="e">
        <f>V50*100/V39</f>
        <v>#VALUE!</v>
      </c>
      <c r="W52" s="132" t="e">
        <f>W50*100/W39</f>
        <v>#VALUE!</v>
      </c>
      <c r="X52" s="132" t="s">
        <v>223</v>
      </c>
      <c r="Y52" s="132" t="s">
        <v>223</v>
      </c>
      <c r="Z52" s="71" t="s">
        <v>223</v>
      </c>
      <c r="AA52" s="71" t="s">
        <v>223</v>
      </c>
      <c r="AB52" s="71" t="s">
        <v>223</v>
      </c>
      <c r="AC52" s="132"/>
      <c r="AD52" s="163" t="s">
        <v>223</v>
      </c>
      <c r="AE52" s="76">
        <v>100</v>
      </c>
      <c r="AF52" s="76">
        <v>100</v>
      </c>
      <c r="AG52" s="316">
        <v>0</v>
      </c>
      <c r="AH52" s="49">
        <v>0</v>
      </c>
      <c r="AI52" s="49">
        <v>0</v>
      </c>
      <c r="AJ52" s="49">
        <v>0</v>
      </c>
      <c r="AK52" s="76">
        <v>100</v>
      </c>
      <c r="AM52" s="213">
        <f t="shared" si="7"/>
        <v>200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8</v>
      </c>
      <c r="U53" s="146" t="s">
        <v>201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8">AE55+AE57+AE59+AE62+AE64</f>
        <v>729.97</v>
      </c>
      <c r="AF53" s="147">
        <f t="shared" si="8"/>
        <v>1434.2849999999999</v>
      </c>
      <c r="AG53" s="315">
        <f t="shared" si="8"/>
        <v>899.8</v>
      </c>
      <c r="AH53" s="147">
        <f t="shared" si="8"/>
        <v>286</v>
      </c>
      <c r="AI53" s="147">
        <f t="shared" si="8"/>
        <v>286</v>
      </c>
      <c r="AJ53" s="147">
        <f t="shared" si="8"/>
        <v>286</v>
      </c>
      <c r="AK53" s="230"/>
      <c r="AM53" s="213">
        <f t="shared" si="7"/>
        <v>3922.0550000000003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137</v>
      </c>
      <c r="U54" s="131" t="s">
        <v>189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293">
        <v>3</v>
      </c>
      <c r="AG54" s="317">
        <v>9</v>
      </c>
      <c r="AH54" s="75">
        <f t="shared" ref="AH54:AJ55" si="9">AG54</f>
        <v>9</v>
      </c>
      <c r="AI54" s="75">
        <f t="shared" si="9"/>
        <v>9</v>
      </c>
      <c r="AJ54" s="75">
        <f t="shared" si="9"/>
        <v>9</v>
      </c>
      <c r="AK54" s="75">
        <f>AE54+AF54+AG54+AH54+AI54+AJ54</f>
        <v>50</v>
      </c>
      <c r="AM54" s="213">
        <f t="shared" si="7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209</v>
      </c>
      <c r="T55" s="9" t="s">
        <v>272</v>
      </c>
      <c r="U55" s="187" t="s">
        <v>201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70">
        <v>299.97000000000003</v>
      </c>
      <c r="AF55" s="70">
        <v>1030.4849999999999</v>
      </c>
      <c r="AG55" s="310">
        <v>500</v>
      </c>
      <c r="AH55" s="70">
        <v>0</v>
      </c>
      <c r="AI55" s="70">
        <v>0</v>
      </c>
      <c r="AJ55" s="70">
        <f t="shared" si="9"/>
        <v>0</v>
      </c>
      <c r="AK55" s="132"/>
      <c r="AM55" s="213">
        <f t="shared" si="7"/>
        <v>1830.4549999999999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138</v>
      </c>
      <c r="U56" s="131" t="s">
        <v>189</v>
      </c>
      <c r="V56" s="132" t="s">
        <v>223</v>
      </c>
      <c r="W56" s="132" t="s">
        <v>223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317">
        <v>1</v>
      </c>
      <c r="AH56" s="288" t="s">
        <v>223</v>
      </c>
      <c r="AI56" s="288" t="s">
        <v>223</v>
      </c>
      <c r="AJ56" s="288" t="s">
        <v>223</v>
      </c>
      <c r="AK56" s="75">
        <v>5</v>
      </c>
      <c r="AM56" s="213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209</v>
      </c>
      <c r="T57" s="9" t="s">
        <v>84</v>
      </c>
      <c r="U57" s="187" t="s">
        <v>201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310">
        <v>263.8</v>
      </c>
      <c r="AH57" s="70">
        <v>150</v>
      </c>
      <c r="AI57" s="70">
        <f t="shared" ref="AH57:AJ59" si="10">AH57</f>
        <v>150</v>
      </c>
      <c r="AJ57" s="70">
        <f t="shared" si="10"/>
        <v>150</v>
      </c>
      <c r="AK57" s="132"/>
      <c r="AM57" s="213">
        <f>AE57+AF57+AG57+AH57+AI57+AJ57</f>
        <v>993.8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139</v>
      </c>
      <c r="U58" s="131" t="s">
        <v>189</v>
      </c>
      <c r="V58" s="132" t="s">
        <v>223</v>
      </c>
      <c r="W58" s="132" t="s">
        <v>223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317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209</v>
      </c>
      <c r="T59" s="51" t="s">
        <v>287</v>
      </c>
      <c r="U59" s="187" t="s">
        <v>201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310">
        <v>36</v>
      </c>
      <c r="AH59" s="70">
        <f t="shared" si="10"/>
        <v>36</v>
      </c>
      <c r="AI59" s="70">
        <f t="shared" si="10"/>
        <v>36</v>
      </c>
      <c r="AJ59" s="70">
        <f t="shared" si="10"/>
        <v>36</v>
      </c>
      <c r="AK59" s="132"/>
      <c r="AM59" s="213">
        <f>AE59+AF59+AG59+AH59+AI59+AJ59</f>
        <v>442.2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48</v>
      </c>
      <c r="U60" s="131" t="s">
        <v>189</v>
      </c>
      <c r="V60" s="132" t="s">
        <v>223</v>
      </c>
      <c r="W60" s="132" t="s">
        <v>223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294">
        <v>3</v>
      </c>
      <c r="AF60" s="294">
        <v>3</v>
      </c>
      <c r="AG60" s="294">
        <v>3</v>
      </c>
      <c r="AH60" s="294">
        <v>3</v>
      </c>
      <c r="AI60" s="294">
        <v>3</v>
      </c>
      <c r="AJ60" s="294">
        <v>3</v>
      </c>
      <c r="AK60" s="75">
        <v>18</v>
      </c>
      <c r="AM60" s="213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49</v>
      </c>
      <c r="U61" s="131" t="s">
        <v>189</v>
      </c>
      <c r="V61" s="132" t="s">
        <v>223</v>
      </c>
      <c r="W61" s="132" t="s">
        <v>223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294" t="s">
        <v>223</v>
      </c>
      <c r="AF61" s="294">
        <v>1</v>
      </c>
      <c r="AG61" s="294">
        <v>3</v>
      </c>
      <c r="AH61" s="294">
        <v>3</v>
      </c>
      <c r="AI61" s="294">
        <v>3</v>
      </c>
      <c r="AJ61" s="294">
        <v>3</v>
      </c>
      <c r="AK61" s="294">
        <f>SUM(AF61:AJ61)</f>
        <v>13</v>
      </c>
      <c r="AM61" s="213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209</v>
      </c>
      <c r="T62" s="250" t="s">
        <v>300</v>
      </c>
      <c r="U62" s="131" t="s">
        <v>201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310">
        <v>100</v>
      </c>
      <c r="AH62" s="70">
        <f>AG62</f>
        <v>100</v>
      </c>
      <c r="AI62" s="70">
        <f>AH62</f>
        <v>100</v>
      </c>
      <c r="AJ62" s="70">
        <f>AI62</f>
        <v>100</v>
      </c>
      <c r="AK62" s="132"/>
      <c r="AM62" s="213">
        <f>AE62+AF62+AG62+AH62+AI62+AJ62</f>
        <v>655.6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85</v>
      </c>
      <c r="U63" s="131" t="s">
        <v>189</v>
      </c>
      <c r="V63" s="132" t="s">
        <v>223</v>
      </c>
      <c r="W63" s="132" t="s">
        <v>223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318">
        <v>1</v>
      </c>
      <c r="AH63" s="76">
        <v>3</v>
      </c>
      <c r="AI63" s="76">
        <v>3</v>
      </c>
      <c r="AJ63" s="76">
        <v>3</v>
      </c>
      <c r="AK63" s="75">
        <v>3</v>
      </c>
      <c r="AM63" s="213"/>
    </row>
    <row r="64" spans="1:39" s="94" customFormat="1" ht="39" hidden="1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8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276</v>
      </c>
      <c r="P64" s="43">
        <v>5</v>
      </c>
      <c r="Q64" s="44">
        <v>1</v>
      </c>
      <c r="R64" s="44">
        <v>9</v>
      </c>
      <c r="S64" s="44">
        <v>5</v>
      </c>
      <c r="T64" s="51" t="s">
        <v>37</v>
      </c>
      <c r="U64" s="131" t="s">
        <v>201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70">
        <v>0</v>
      </c>
      <c r="AF64" s="70">
        <v>0</v>
      </c>
      <c r="AG64" s="310">
        <v>0</v>
      </c>
      <c r="AH64" s="70">
        <v>0</v>
      </c>
      <c r="AI64" s="70">
        <f>AH64</f>
        <v>0</v>
      </c>
      <c r="AJ64" s="70">
        <f>AI64</f>
        <v>0</v>
      </c>
      <c r="AK64" s="132"/>
      <c r="AM64" s="249">
        <f>AE64+AF64+AG64+AH64+AI64+AJ64</f>
        <v>0</v>
      </c>
    </row>
    <row r="65" spans="1:39" s="94" customFormat="1" ht="28.9" hidden="1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140</v>
      </c>
      <c r="U65" s="131" t="s">
        <v>189</v>
      </c>
      <c r="V65" s="132" t="s">
        <v>223</v>
      </c>
      <c r="W65" s="132" t="s">
        <v>223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223</v>
      </c>
      <c r="AF65" s="75" t="s">
        <v>223</v>
      </c>
      <c r="AG65" s="75" t="s">
        <v>223</v>
      </c>
      <c r="AH65" s="75" t="s">
        <v>223</v>
      </c>
      <c r="AI65" s="75" t="s">
        <v>223</v>
      </c>
      <c r="AJ65" s="75" t="s">
        <v>223</v>
      </c>
      <c r="AK65" s="75"/>
      <c r="AM65" s="249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55</v>
      </c>
      <c r="U66" s="146" t="s">
        <v>201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3848.8</v>
      </c>
      <c r="AG66" s="147">
        <f>AG68</f>
        <v>0</v>
      </c>
      <c r="AH66" s="147">
        <f>AH68</f>
        <v>386</v>
      </c>
      <c r="AI66" s="147">
        <f>AI68</f>
        <v>386</v>
      </c>
      <c r="AJ66" s="147">
        <f>AJ68</f>
        <v>386</v>
      </c>
      <c r="AK66" s="230"/>
      <c r="AM66" s="213">
        <f>AE66+AF66+AG66+AH66+AI66+AJ66</f>
        <v>5006.8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137</v>
      </c>
      <c r="U67" s="131" t="s">
        <v>189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223</v>
      </c>
      <c r="AF67" s="293">
        <v>3</v>
      </c>
      <c r="AG67" s="310" t="s">
        <v>223</v>
      </c>
      <c r="AH67" s="288" t="s">
        <v>223</v>
      </c>
      <c r="AI67" s="288" t="s">
        <v>223</v>
      </c>
      <c r="AJ67" s="288" t="s">
        <v>223</v>
      </c>
      <c r="AK67" s="75">
        <v>3</v>
      </c>
      <c r="AM67" s="213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8">
        <v>3</v>
      </c>
      <c r="J68" s="55">
        <v>2</v>
      </c>
      <c r="K68" s="43">
        <v>2</v>
      </c>
      <c r="L68" s="43">
        <v>1</v>
      </c>
      <c r="M68" s="43" t="s">
        <v>52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58</v>
      </c>
      <c r="U68" s="131" t="s">
        <v>201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70">
        <v>0</v>
      </c>
      <c r="AF68" s="70">
        <v>3848.8</v>
      </c>
      <c r="AG68" s="310">
        <f>-AD2381</f>
        <v>0</v>
      </c>
      <c r="AH68" s="70">
        <v>386</v>
      </c>
      <c r="AI68" s="70">
        <f>AH68</f>
        <v>386</v>
      </c>
      <c r="AJ68" s="70">
        <f>AI68</f>
        <v>386</v>
      </c>
      <c r="AK68" s="132"/>
      <c r="AM68" s="249">
        <f>AE68+AF68+AG68+AH68+AI68+AJ68</f>
        <v>5006.8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61</v>
      </c>
      <c r="U69" s="131" t="s">
        <v>189</v>
      </c>
      <c r="V69" s="132" t="s">
        <v>223</v>
      </c>
      <c r="W69" s="132" t="s">
        <v>223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223</v>
      </c>
      <c r="AF69" s="76">
        <v>1</v>
      </c>
      <c r="AG69" s="310" t="s">
        <v>223</v>
      </c>
      <c r="AH69" s="75">
        <v>3</v>
      </c>
      <c r="AI69" s="75">
        <v>3</v>
      </c>
      <c r="AJ69" s="75">
        <v>3</v>
      </c>
      <c r="AK69" s="75">
        <v>3</v>
      </c>
      <c r="AM69" s="249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48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59</v>
      </c>
      <c r="U70" s="131" t="s">
        <v>226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223</v>
      </c>
      <c r="AC70" s="13">
        <v>2019</v>
      </c>
      <c r="AD70" s="247"/>
      <c r="AE70" s="76" t="s">
        <v>223</v>
      </c>
      <c r="AF70" s="293">
        <v>1</v>
      </c>
      <c r="AG70" s="310">
        <v>0</v>
      </c>
      <c r="AH70" s="75">
        <v>1</v>
      </c>
      <c r="AI70" s="75">
        <v>1</v>
      </c>
      <c r="AJ70" s="75">
        <v>1</v>
      </c>
      <c r="AK70" s="108"/>
      <c r="AM70" s="249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60</v>
      </c>
      <c r="U71" s="187" t="s">
        <v>191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223</v>
      </c>
      <c r="AF71" s="75">
        <v>60</v>
      </c>
      <c r="AG71" s="310" t="s">
        <v>223</v>
      </c>
      <c r="AH71" s="76">
        <v>70</v>
      </c>
      <c r="AI71" s="76">
        <v>75</v>
      </c>
      <c r="AJ71" s="76">
        <v>80</v>
      </c>
      <c r="AK71" s="108">
        <f>SUM(AF71:AJ71)</f>
        <v>285</v>
      </c>
      <c r="AM71" s="249"/>
    </row>
    <row r="72" spans="1:39" s="8" customFormat="1" ht="52.1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7" t="s">
        <v>16</v>
      </c>
      <c r="U72" s="40" t="s">
        <v>201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272">
        <f t="shared" ref="AE72:AJ72" si="11">AE73+AE100</f>
        <v>27076.21</v>
      </c>
      <c r="AF72" s="291">
        <f t="shared" si="11"/>
        <v>31606.758000000002</v>
      </c>
      <c r="AG72" s="314">
        <f>AG73+AG100</f>
        <v>31247.800000000003</v>
      </c>
      <c r="AH72" s="67">
        <f t="shared" si="11"/>
        <v>29312.1</v>
      </c>
      <c r="AI72" s="67">
        <f t="shared" si="11"/>
        <v>29312.1</v>
      </c>
      <c r="AJ72" s="67">
        <f t="shared" si="11"/>
        <v>29312.1</v>
      </c>
      <c r="AK72" s="229"/>
      <c r="AL72" s="47"/>
      <c r="AM72" s="213">
        <f>AE72+AF72+AG72+AH72+AI72+AJ72</f>
        <v>177867.06800000003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253</v>
      </c>
      <c r="U73" s="146" t="s">
        <v>201</v>
      </c>
      <c r="V73" s="153">
        <v>21165.1</v>
      </c>
      <c r="W73" s="153" t="e">
        <f>SUM(W78,#REF!,W105,#REF!,W80,W107,#REF!,#REF!,#REF!,W109)</f>
        <v>#REF!</v>
      </c>
      <c r="X73" s="153" t="e">
        <f>SUM(X78,#REF!,X105,#REF!,X80,X107,#REF!,#REF!,#REF!,X109)</f>
        <v>#REF!</v>
      </c>
      <c r="Y73" s="153" t="e">
        <f>SUM(Y78,#REF!,Y105,#REF!,Y80,Y107,#REF!,#REF!,#REF!,Y109)</f>
        <v>#REF!</v>
      </c>
      <c r="Z73" s="153" t="e">
        <f>SUM(Z78,Z869,Z105,#REF!,Z80,Z107,#REF!,#REF!,#REF!,Z109,#REF!,#REF!)</f>
        <v>#REF!</v>
      </c>
      <c r="AA73" s="153" t="e">
        <f>SUM(AA78,AA869,AA105,#REF!,AA80,AA107,#REF!,#REF!,#REF!,AA109,#REF!,#REF!)</f>
        <v>#REF!</v>
      </c>
      <c r="AB73" s="153" t="e">
        <f>SUM(AB78,AB869,AB105,#REF!,AB80,AB107,#REF!,#REF!,#REF!,AB109,#REF!,#REF!)</f>
        <v>#REF!</v>
      </c>
      <c r="AC73" s="153" t="e">
        <f>SUM(AC78,#REF!,AC105,#REF!,AC80,AC107,#REF!,#REF!,#REF!,AC109)</f>
        <v>#REF!</v>
      </c>
      <c r="AD73" s="153" t="e">
        <f>SUM(AD78,#REF!,AD105,#REF!,AD80,AD107,#REF!,#REF!,#REF!,AD109)</f>
        <v>#REF!</v>
      </c>
      <c r="AE73" s="147">
        <f>AE78+AE80+AE82+AE84+AE86+AE88+AE90+AE92+AE94+AE96</f>
        <v>20960.79</v>
      </c>
      <c r="AF73" s="147">
        <f>AF78+AF80+AF82+AF84+AF86+AF88+AF90+AF92+AF94+AF96+AF98</f>
        <v>25096.601000000002</v>
      </c>
      <c r="AG73" s="315">
        <f>AG78+AG80+AG82+AG84+AG86+AG88+AG90+AG92+AG94+AG96+AG98</f>
        <v>24536.400000000001</v>
      </c>
      <c r="AH73" s="147">
        <f>AH78+AH80+AH82+AH84+AH86+AH88+AH90+AH92+AH94+AH96+AH98</f>
        <v>23547.5</v>
      </c>
      <c r="AI73" s="147">
        <f>AI78+AI80+AI82+AI84+AI86+AI88+AI90+AI92+AI94+AI96+AI98</f>
        <v>23547.5</v>
      </c>
      <c r="AJ73" s="147">
        <f>AJ78+AJ80+AJ82+AJ84+AJ86+AJ88+AJ90+AJ92+AJ94+AJ96+AJ98</f>
        <v>23547.5</v>
      </c>
      <c r="AK73" s="230"/>
      <c r="AM73" s="213">
        <f>AE73+AF73+AG73+AH73+AI73+AJ73</f>
        <v>141236.291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86</v>
      </c>
      <c r="U74" s="187" t="s">
        <v>190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318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3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309</v>
      </c>
      <c r="U75" s="131" t="s">
        <v>189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318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3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310</v>
      </c>
      <c r="U76" s="187" t="s">
        <v>190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318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3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311</v>
      </c>
      <c r="U77" s="187" t="s">
        <v>189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318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3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211</v>
      </c>
      <c r="T78" s="208" t="s">
        <v>87</v>
      </c>
      <c r="U78" s="187" t="s">
        <v>201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70">
        <v>10836.18</v>
      </c>
      <c r="AF78" s="288">
        <v>11549.120999999999</v>
      </c>
      <c r="AG78" s="310">
        <v>12574.9</v>
      </c>
      <c r="AH78" s="70">
        <f>AG78</f>
        <v>12574.9</v>
      </c>
      <c r="AI78" s="70">
        <f>AH78</f>
        <v>12574.9</v>
      </c>
      <c r="AJ78" s="70">
        <f>AI78</f>
        <v>12574.9</v>
      </c>
      <c r="AK78" s="132"/>
      <c r="AM78" s="213">
        <f>AE78+AF78+AG78+AH78+AI78+AJ78</f>
        <v>72684.900999999998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88</v>
      </c>
      <c r="U79" s="187" t="s">
        <v>201</v>
      </c>
      <c r="V79" s="71" t="e">
        <f>V78/V72*100</f>
        <v>#REF!</v>
      </c>
      <c r="W79" s="71" t="e">
        <f>W78/W72*100</f>
        <v>#REF!</v>
      </c>
      <c r="X79" s="132" t="s">
        <v>223</v>
      </c>
      <c r="Y79" s="132" t="s">
        <v>223</v>
      </c>
      <c r="Z79" s="71" t="s">
        <v>223</v>
      </c>
      <c r="AA79" s="71" t="s">
        <v>223</v>
      </c>
      <c r="AB79" s="71" t="s">
        <v>223</v>
      </c>
      <c r="AC79" s="132"/>
      <c r="AD79" s="163" t="s">
        <v>223</v>
      </c>
      <c r="AE79" s="132">
        <v>23.68</v>
      </c>
      <c r="AF79" s="132">
        <v>25.917999999999999</v>
      </c>
      <c r="AG79" s="319">
        <v>27.710999999999999</v>
      </c>
      <c r="AH79" s="319">
        <v>27.710999999999999</v>
      </c>
      <c r="AI79" s="319">
        <v>27.710999999999999</v>
      </c>
      <c r="AJ79" s="319">
        <v>27.710999999999999</v>
      </c>
      <c r="AK79" s="319">
        <v>27.710999999999999</v>
      </c>
      <c r="AM79" s="213">
        <f>AE79+AF79+AG79+AH79+AI79+AJ79</f>
        <v>160.44200000000001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211</v>
      </c>
      <c r="T80" s="9" t="s">
        <v>283</v>
      </c>
      <c r="U80" s="187" t="s">
        <v>201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70">
        <v>3756.46</v>
      </c>
      <c r="AF80" s="288">
        <v>3603.4969999999998</v>
      </c>
      <c r="AG80" s="310">
        <v>3925.4</v>
      </c>
      <c r="AH80" s="70">
        <f t="shared" ref="AH80:AJ81" si="12">AG80</f>
        <v>3925.4</v>
      </c>
      <c r="AI80" s="70">
        <f t="shared" si="12"/>
        <v>3925.4</v>
      </c>
      <c r="AJ80" s="70">
        <f t="shared" si="12"/>
        <v>3925.4</v>
      </c>
      <c r="AK80" s="132"/>
      <c r="AM80" s="213">
        <f>AE80+AF80+AG80+AH80+AI80+AJ80</f>
        <v>23061.557000000001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5" t="s">
        <v>141</v>
      </c>
      <c r="U81" s="131" t="s">
        <v>226</v>
      </c>
      <c r="V81" s="132" t="s">
        <v>223</v>
      </c>
      <c r="W81" s="132" t="s">
        <v>223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76">
        <v>1</v>
      </c>
      <c r="AF81" s="294">
        <v>1</v>
      </c>
      <c r="AG81" s="318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3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211</v>
      </c>
      <c r="T82" s="9" t="s">
        <v>312</v>
      </c>
      <c r="U82" s="131" t="s">
        <v>201</v>
      </c>
      <c r="V82" s="252">
        <v>3</v>
      </c>
      <c r="W82" s="253">
        <v>0</v>
      </c>
      <c r="X82" s="254">
        <v>3</v>
      </c>
      <c r="Y82" s="255">
        <v>3</v>
      </c>
      <c r="Z82" s="71" t="s">
        <v>223</v>
      </c>
      <c r="AA82" s="71" t="s">
        <v>223</v>
      </c>
      <c r="AB82" s="76">
        <f>SUM(V82:AA82)</f>
        <v>9</v>
      </c>
      <c r="AC82" s="133"/>
      <c r="AD82" s="133"/>
      <c r="AE82" s="70">
        <v>346.12</v>
      </c>
      <c r="AF82" s="288">
        <v>1546.8969999999999</v>
      </c>
      <c r="AG82" s="310">
        <v>500</v>
      </c>
      <c r="AH82" s="70">
        <v>0</v>
      </c>
      <c r="AI82" s="70">
        <v>0</v>
      </c>
      <c r="AJ82" s="70">
        <v>0</v>
      </c>
      <c r="AK82" s="132"/>
      <c r="AM82" s="213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313</v>
      </c>
      <c r="U83" s="187" t="s">
        <v>189</v>
      </c>
      <c r="V83" s="252">
        <v>3</v>
      </c>
      <c r="W83" s="253">
        <v>0</v>
      </c>
      <c r="X83" s="254">
        <v>3</v>
      </c>
      <c r="Y83" s="255">
        <v>3</v>
      </c>
      <c r="Z83" s="71" t="s">
        <v>223</v>
      </c>
      <c r="AA83" s="71" t="s">
        <v>223</v>
      </c>
      <c r="AB83" s="76">
        <f>SUM(V83:AA83)</f>
        <v>9</v>
      </c>
      <c r="AC83" s="133"/>
      <c r="AD83" s="133"/>
      <c r="AE83" s="76">
        <v>3</v>
      </c>
      <c r="AF83" s="76">
        <v>3</v>
      </c>
      <c r="AG83" s="76">
        <v>3</v>
      </c>
      <c r="AH83" s="70" t="s">
        <v>223</v>
      </c>
      <c r="AI83" s="70" t="s">
        <v>223</v>
      </c>
      <c r="AJ83" s="70" t="s">
        <v>223</v>
      </c>
      <c r="AK83" s="49">
        <v>3</v>
      </c>
      <c r="AM83" s="213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209</v>
      </c>
      <c r="T84" s="9" t="s">
        <v>278</v>
      </c>
      <c r="U84" s="187" t="s">
        <v>201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70">
        <v>292.94</v>
      </c>
      <c r="AF84" s="288">
        <v>490.00700000000001</v>
      </c>
      <c r="AG84" s="310">
        <v>488.9</v>
      </c>
      <c r="AH84" s="70">
        <v>0</v>
      </c>
      <c r="AI84" s="70">
        <v>0</v>
      </c>
      <c r="AJ84" s="70">
        <v>0</v>
      </c>
      <c r="AK84" s="132"/>
      <c r="AM84" s="213">
        <f>AE84+AF84+AG84+AH84+AI84+AJ84</f>
        <v>1271.847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142</v>
      </c>
      <c r="U85" s="131" t="s">
        <v>189</v>
      </c>
      <c r="V85" s="132" t="s">
        <v>223</v>
      </c>
      <c r="W85" s="132" t="s">
        <v>223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76">
        <v>1</v>
      </c>
      <c r="AG85" s="76">
        <v>1</v>
      </c>
      <c r="AH85" s="70" t="s">
        <v>223</v>
      </c>
      <c r="AI85" s="70" t="s">
        <v>223</v>
      </c>
      <c r="AJ85" s="70" t="s">
        <v>223</v>
      </c>
      <c r="AK85" s="76">
        <v>3</v>
      </c>
      <c r="AM85" s="213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209</v>
      </c>
      <c r="T86" s="9" t="s">
        <v>279</v>
      </c>
      <c r="U86" s="187" t="s">
        <v>201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70">
        <v>158</v>
      </c>
      <c r="AF86" s="288">
        <v>143</v>
      </c>
      <c r="AG86" s="310">
        <v>100</v>
      </c>
      <c r="AH86" s="70">
        <f>AG86</f>
        <v>100</v>
      </c>
      <c r="AI86" s="70">
        <f>AH86</f>
        <v>100</v>
      </c>
      <c r="AJ86" s="70">
        <f>AI86</f>
        <v>100</v>
      </c>
      <c r="AK86" s="132"/>
      <c r="AM86" s="213">
        <f>AE86+AF86+AG86+AH86+AI86+AJ86</f>
        <v>701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143</v>
      </c>
      <c r="U87" s="131" t="s">
        <v>189</v>
      </c>
      <c r="V87" s="132" t="s">
        <v>223</v>
      </c>
      <c r="W87" s="132" t="s">
        <v>223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76">
        <v>3</v>
      </c>
      <c r="AG87" s="318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3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209</v>
      </c>
      <c r="T88" s="51" t="s">
        <v>47</v>
      </c>
      <c r="U88" s="131" t="s">
        <v>201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70">
        <v>61.2</v>
      </c>
      <c r="AF88" s="288">
        <v>0</v>
      </c>
      <c r="AG88" s="310">
        <v>0</v>
      </c>
      <c r="AH88" s="70">
        <v>0</v>
      </c>
      <c r="AI88" s="70">
        <v>0</v>
      </c>
      <c r="AJ88" s="70">
        <v>0</v>
      </c>
      <c r="AK88" s="132"/>
      <c r="AM88" s="213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125</v>
      </c>
      <c r="U89" s="131" t="s">
        <v>189</v>
      </c>
      <c r="V89" s="132" t="s">
        <v>223</v>
      </c>
      <c r="W89" s="132" t="s">
        <v>223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88" t="s">
        <v>223</v>
      </c>
      <c r="AG89" s="310" t="s">
        <v>223</v>
      </c>
      <c r="AH89" s="70" t="s">
        <v>223</v>
      </c>
      <c r="AI89" s="70" t="s">
        <v>223</v>
      </c>
      <c r="AJ89" s="70" t="s">
        <v>223</v>
      </c>
      <c r="AK89" s="75">
        <f>AE89</f>
        <v>79</v>
      </c>
      <c r="AM89" s="213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209</v>
      </c>
      <c r="T90" s="51" t="s">
        <v>290</v>
      </c>
      <c r="U90" s="187" t="s">
        <v>201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70">
        <v>320</v>
      </c>
      <c r="AG90" s="310">
        <v>66</v>
      </c>
      <c r="AH90" s="310">
        <v>66</v>
      </c>
      <c r="AI90" s="310">
        <v>66</v>
      </c>
      <c r="AJ90" s="310">
        <v>66</v>
      </c>
      <c r="AK90" s="132"/>
      <c r="AM90" s="213">
        <f>AE90+AF90+AG90+AH90+AI90+AJ90</f>
        <v>784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144</v>
      </c>
      <c r="U91" s="131" t="s">
        <v>189</v>
      </c>
      <c r="V91" s="132" t="s">
        <v>223</v>
      </c>
      <c r="W91" s="132" t="s">
        <v>223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76">
        <v>1</v>
      </c>
      <c r="AG91" s="76">
        <v>3</v>
      </c>
      <c r="AH91" s="76">
        <v>3</v>
      </c>
      <c r="AI91" s="76">
        <v>3</v>
      </c>
      <c r="AJ91" s="76">
        <v>3</v>
      </c>
      <c r="AK91" s="76">
        <v>3</v>
      </c>
      <c r="AM91" s="213"/>
    </row>
    <row r="92" spans="1:39" s="8" customFormat="1" ht="40.9" customHeight="1">
      <c r="A92" s="263"/>
      <c r="B92" s="263"/>
      <c r="C92" s="55">
        <v>6</v>
      </c>
      <c r="D92" s="55">
        <v>5</v>
      </c>
      <c r="E92" s="55">
        <v>6</v>
      </c>
      <c r="F92" s="248">
        <v>0</v>
      </c>
      <c r="G92" s="248">
        <v>8</v>
      </c>
      <c r="H92" s="248">
        <v>0</v>
      </c>
      <c r="I92" s="248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8" t="s">
        <v>18</v>
      </c>
      <c r="P92" s="248">
        <v>0</v>
      </c>
      <c r="Q92" s="158">
        <v>6</v>
      </c>
      <c r="R92" s="158">
        <v>8</v>
      </c>
      <c r="S92" s="264" t="s">
        <v>211</v>
      </c>
      <c r="T92" s="145" t="s">
        <v>89</v>
      </c>
      <c r="U92" s="131" t="s">
        <v>201</v>
      </c>
      <c r="V92" s="132" t="s">
        <v>223</v>
      </c>
      <c r="W92" s="132" t="s">
        <v>223</v>
      </c>
      <c r="X92" s="132" t="s">
        <v>223</v>
      </c>
      <c r="Y92" s="102">
        <v>192.1</v>
      </c>
      <c r="Z92" s="132" t="s">
        <v>223</v>
      </c>
      <c r="AA92" s="132" t="s">
        <v>223</v>
      </c>
      <c r="AB92" s="132" t="s">
        <v>223</v>
      </c>
      <c r="AC92" s="13">
        <v>2019</v>
      </c>
      <c r="AD92" s="247"/>
      <c r="AE92" s="70">
        <v>52.59</v>
      </c>
      <c r="AF92" s="288">
        <v>68.177999999999997</v>
      </c>
      <c r="AG92" s="310">
        <v>67.099999999999994</v>
      </c>
      <c r="AH92" s="310">
        <v>67.099999999999994</v>
      </c>
      <c r="AI92" s="310">
        <v>67.099999999999994</v>
      </c>
      <c r="AJ92" s="310">
        <v>67.099999999999994</v>
      </c>
      <c r="AK92" s="161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90</v>
      </c>
      <c r="U93" s="131" t="s">
        <v>201</v>
      </c>
      <c r="V93" s="132" t="s">
        <v>223</v>
      </c>
      <c r="W93" s="132" t="s">
        <v>223</v>
      </c>
      <c r="X93" s="132" t="s">
        <v>223</v>
      </c>
      <c r="Y93" s="132">
        <v>18.739999999999998</v>
      </c>
      <c r="Z93" s="132" t="s">
        <v>223</v>
      </c>
      <c r="AA93" s="132" t="s">
        <v>223</v>
      </c>
      <c r="AB93" s="132">
        <f>Y93</f>
        <v>18.739999999999998</v>
      </c>
      <c r="AC93" s="13"/>
      <c r="AD93" s="130"/>
      <c r="AE93" s="132">
        <v>23.68</v>
      </c>
      <c r="AF93" s="132">
        <v>25.917999999999999</v>
      </c>
      <c r="AG93" s="310">
        <v>27.710999999999999</v>
      </c>
      <c r="AH93" s="310">
        <v>27.710999999999999</v>
      </c>
      <c r="AI93" s="310">
        <v>27.710999999999999</v>
      </c>
      <c r="AJ93" s="310">
        <v>27.710999999999999</v>
      </c>
      <c r="AK93" s="310">
        <v>27.710999999999999</v>
      </c>
    </row>
    <row r="94" spans="1:39" s="8" customFormat="1" ht="32.25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92</v>
      </c>
      <c r="U94" s="131" t="s">
        <v>201</v>
      </c>
      <c r="V94" s="132" t="s">
        <v>223</v>
      </c>
      <c r="W94" s="132" t="s">
        <v>223</v>
      </c>
      <c r="X94" s="132" t="s">
        <v>223</v>
      </c>
      <c r="Y94" s="102">
        <v>1920.9960000000001</v>
      </c>
      <c r="Z94" s="132" t="s">
        <v>223</v>
      </c>
      <c r="AA94" s="132" t="s">
        <v>223</v>
      </c>
      <c r="AB94" s="132" t="s">
        <v>223</v>
      </c>
      <c r="AC94" s="13">
        <v>2019</v>
      </c>
      <c r="AD94" s="130"/>
      <c r="AE94" s="70">
        <v>5257.3</v>
      </c>
      <c r="AF94" s="288">
        <v>6817.3940000000002</v>
      </c>
      <c r="AG94" s="310">
        <v>6714.1</v>
      </c>
      <c r="AH94" s="310">
        <v>6714.1</v>
      </c>
      <c r="AI94" s="310">
        <v>6714.1</v>
      </c>
      <c r="AJ94" s="310">
        <v>6714.1</v>
      </c>
      <c r="AK94" s="161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91</v>
      </c>
      <c r="U95" s="131" t="s">
        <v>201</v>
      </c>
      <c r="V95" s="132" t="s">
        <v>223</v>
      </c>
      <c r="W95" s="132" t="s">
        <v>223</v>
      </c>
      <c r="X95" s="132" t="s">
        <v>223</v>
      </c>
      <c r="Y95" s="132">
        <v>18.739999999999998</v>
      </c>
      <c r="Z95" s="132" t="s">
        <v>223</v>
      </c>
      <c r="AA95" s="132" t="s">
        <v>223</v>
      </c>
      <c r="AB95" s="132">
        <f>Y95</f>
        <v>18.739999999999998</v>
      </c>
      <c r="AC95" s="13"/>
      <c r="AD95" s="130"/>
      <c r="AE95" s="132">
        <v>23.68</v>
      </c>
      <c r="AF95" s="132">
        <v>25.917999999999999</v>
      </c>
      <c r="AG95" s="310">
        <v>27.710999999999999</v>
      </c>
      <c r="AH95" s="310">
        <v>27.710999999999999</v>
      </c>
      <c r="AI95" s="310">
        <v>27.710999999999999</v>
      </c>
      <c r="AJ95" s="310">
        <v>27.710999999999999</v>
      </c>
      <c r="AK95" s="310">
        <v>27.710999999999999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209</v>
      </c>
      <c r="T96" s="51" t="s">
        <v>33</v>
      </c>
      <c r="U96" s="131" t="s">
        <v>201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70">
        <v>0</v>
      </c>
      <c r="AF96" s="288">
        <v>200</v>
      </c>
      <c r="AG96" s="310">
        <v>100</v>
      </c>
      <c r="AH96" s="310">
        <v>100</v>
      </c>
      <c r="AI96" s="310">
        <v>100</v>
      </c>
      <c r="AJ96" s="310">
        <v>100</v>
      </c>
      <c r="AK96" s="132"/>
      <c r="AM96" s="213">
        <f>AE96+AF96+AG96+AH96+AI96+AJ96</f>
        <v>600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28</v>
      </c>
      <c r="U97" s="131" t="s">
        <v>189</v>
      </c>
      <c r="V97" s="132" t="s">
        <v>223</v>
      </c>
      <c r="W97" s="132" t="s">
        <v>223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223</v>
      </c>
      <c r="AF97" s="76">
        <v>3</v>
      </c>
      <c r="AG97" s="318">
        <v>3</v>
      </c>
      <c r="AH97" s="76">
        <v>3</v>
      </c>
      <c r="AI97" s="76">
        <v>3</v>
      </c>
      <c r="AJ97" s="76">
        <v>3</v>
      </c>
      <c r="AK97" s="76">
        <v>3</v>
      </c>
      <c r="AM97" s="213"/>
    </row>
    <row r="98" spans="1:39" s="8" customFormat="1" ht="30.75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37">
        <v>2</v>
      </c>
      <c r="Q98" s="38">
        <v>1</v>
      </c>
      <c r="R98" s="38">
        <v>3</v>
      </c>
      <c r="S98" s="38" t="s">
        <v>209</v>
      </c>
      <c r="T98" s="9" t="s">
        <v>64</v>
      </c>
      <c r="U98" s="187" t="s">
        <v>201</v>
      </c>
      <c r="V98" s="74">
        <v>0</v>
      </c>
      <c r="W98" s="74">
        <v>30</v>
      </c>
      <c r="X98" s="87">
        <v>79</v>
      </c>
      <c r="Y98" s="87">
        <v>79</v>
      </c>
      <c r="Z98" s="104">
        <v>80</v>
      </c>
      <c r="AA98" s="104">
        <v>80</v>
      </c>
      <c r="AB98" s="104">
        <v>60</v>
      </c>
      <c r="AC98" s="124">
        <v>91</v>
      </c>
      <c r="AD98" s="72">
        <v>0</v>
      </c>
      <c r="AE98" s="70">
        <v>0</v>
      </c>
      <c r="AF98" s="288">
        <v>358.50700000000001</v>
      </c>
      <c r="AG98" s="310">
        <v>0</v>
      </c>
      <c r="AH98" s="70">
        <v>0</v>
      </c>
      <c r="AI98" s="70">
        <v>0</v>
      </c>
      <c r="AJ98" s="70">
        <v>0</v>
      </c>
      <c r="AK98" s="132"/>
      <c r="AM98" s="213">
        <f>AE98+AF98+AG98+AH98+AI98+AJ98</f>
        <v>358.50700000000001</v>
      </c>
    </row>
    <row r="99" spans="1:39" s="8" customFormat="1" ht="31.9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38"/>
      <c r="R99" s="38"/>
      <c r="S99" s="38"/>
      <c r="T99" s="145" t="s">
        <v>65</v>
      </c>
      <c r="U99" s="131" t="s">
        <v>189</v>
      </c>
      <c r="V99" s="132" t="s">
        <v>223</v>
      </c>
      <c r="W99" s="132" t="s">
        <v>223</v>
      </c>
      <c r="X99" s="133">
        <v>10</v>
      </c>
      <c r="Y99" s="133">
        <v>10</v>
      </c>
      <c r="Z99" s="133">
        <v>20</v>
      </c>
      <c r="AA99" s="133">
        <v>20</v>
      </c>
      <c r="AB99" s="133">
        <v>20</v>
      </c>
      <c r="AC99" s="133"/>
      <c r="AD99" s="133">
        <v>30</v>
      </c>
      <c r="AE99" s="76" t="s">
        <v>223</v>
      </c>
      <c r="AF99" s="76">
        <v>1</v>
      </c>
      <c r="AG99" s="318" t="s">
        <v>223</v>
      </c>
      <c r="AH99" s="76" t="s">
        <v>223</v>
      </c>
      <c r="AI99" s="76" t="s">
        <v>223</v>
      </c>
      <c r="AJ99" s="76" t="s">
        <v>223</v>
      </c>
      <c r="AK99" s="76">
        <v>1</v>
      </c>
      <c r="AM99" s="213" t="e">
        <f>AE99+AF99+AG99+AH99+AI99+AJ99</f>
        <v>#VALUE!</v>
      </c>
    </row>
    <row r="100" spans="1:39" s="8" customFormat="1" ht="33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128" t="s">
        <v>254</v>
      </c>
      <c r="U100" s="129" t="s">
        <v>201</v>
      </c>
      <c r="V100" s="71"/>
      <c r="W100" s="71"/>
      <c r="X100" s="132"/>
      <c r="Y100" s="132"/>
      <c r="Z100" s="71"/>
      <c r="AA100" s="71"/>
      <c r="AB100" s="71"/>
      <c r="AC100" s="132"/>
      <c r="AD100" s="163"/>
      <c r="AE100" s="67">
        <f>AE105+AE109+AE107+AE112+AE114+AE116+AE118+AE120+AE122+AE124</f>
        <v>6115.42</v>
      </c>
      <c r="AF100" s="292">
        <f>AF105+AF109+AF107+AF114+AF116+AF112+AF118+AF120+AF122+AF124+AF126+AF128+AF130</f>
        <v>6510.1569999999992</v>
      </c>
      <c r="AG100" s="315">
        <f>AG105+AG109+AG107+AG114+AG116+AG118+AG120+AG122+AG124+AG126+AG128+AG130+AG132</f>
        <v>6711.4</v>
      </c>
      <c r="AH100" s="315">
        <f>AH105+AH109+AH107+AH114+AH116+AH118+AH120+AH122+AH124+AH126+AH128+AH130+AH132</f>
        <v>5764.5999999999995</v>
      </c>
      <c r="AI100" s="315">
        <f>AI105+AI109+AI107+AI114+AI116+AI118+AI120+AI122+AI124+AI126+AI128+AI130+AI132</f>
        <v>5764.5999999999995</v>
      </c>
      <c r="AJ100" s="315">
        <f>AJ105+AJ109+AJ107+AJ114+AJ116+AJ118+AJ120+AJ122+AJ124+AJ126+AJ128+AJ130+AJ132</f>
        <v>5764.5999999999995</v>
      </c>
      <c r="AK100" s="231"/>
      <c r="AM100" s="213">
        <f>AE100+AF100+AG100+AH100+AI100+AJ100</f>
        <v>36630.776999999995</v>
      </c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44"/>
      <c r="R101" s="44"/>
      <c r="S101" s="44"/>
      <c r="T101" s="34" t="s">
        <v>273</v>
      </c>
      <c r="U101" s="187" t="s">
        <v>189</v>
      </c>
      <c r="V101" s="132">
        <v>0.25</v>
      </c>
      <c r="W101" s="132">
        <v>0.5</v>
      </c>
      <c r="X101" s="133">
        <v>1</v>
      </c>
      <c r="Y101" s="74">
        <v>1</v>
      </c>
      <c r="Z101" s="133">
        <v>1</v>
      </c>
      <c r="AA101" s="133">
        <v>1</v>
      </c>
      <c r="AB101" s="71"/>
      <c r="AC101" s="132"/>
      <c r="AD101" s="163"/>
      <c r="AE101" s="76">
        <v>0.25</v>
      </c>
      <c r="AF101" s="76">
        <v>5</v>
      </c>
      <c r="AG101" s="318">
        <v>1</v>
      </c>
      <c r="AH101" s="76">
        <v>1</v>
      </c>
      <c r="AI101" s="76">
        <v>1</v>
      </c>
      <c r="AJ101" s="76">
        <v>1</v>
      </c>
      <c r="AK101" s="76">
        <v>9</v>
      </c>
      <c r="AM101" s="213"/>
    </row>
    <row r="102" spans="1:39" s="8" customFormat="1" ht="22.5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309</v>
      </c>
      <c r="U102" s="187" t="s">
        <v>189</v>
      </c>
      <c r="V102" s="132">
        <v>260</v>
      </c>
      <c r="W102" s="132">
        <v>265</v>
      </c>
      <c r="X102" s="133">
        <v>270</v>
      </c>
      <c r="Y102" s="74">
        <v>275</v>
      </c>
      <c r="Z102" s="133">
        <v>280</v>
      </c>
      <c r="AA102" s="133">
        <v>290</v>
      </c>
      <c r="AB102" s="71"/>
      <c r="AC102" s="132"/>
      <c r="AD102" s="163"/>
      <c r="AE102" s="76">
        <v>260</v>
      </c>
      <c r="AF102" s="76">
        <v>265</v>
      </c>
      <c r="AG102" s="318">
        <v>270</v>
      </c>
      <c r="AH102" s="76">
        <v>275</v>
      </c>
      <c r="AI102" s="76">
        <v>280</v>
      </c>
      <c r="AJ102" s="76">
        <v>290</v>
      </c>
      <c r="AK102" s="76">
        <v>1640</v>
      </c>
      <c r="AM102" s="213"/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34" t="s">
        <v>310</v>
      </c>
      <c r="U103" s="187" t="s">
        <v>190</v>
      </c>
      <c r="V103" s="132">
        <v>30</v>
      </c>
      <c r="W103" s="132">
        <v>50</v>
      </c>
      <c r="X103" s="133">
        <v>70</v>
      </c>
      <c r="Y103" s="74">
        <v>90</v>
      </c>
      <c r="Z103" s="133">
        <v>110</v>
      </c>
      <c r="AA103" s="133">
        <v>150</v>
      </c>
      <c r="AB103" s="71"/>
      <c r="AC103" s="132"/>
      <c r="AD103" s="163"/>
      <c r="AE103" s="76">
        <v>30</v>
      </c>
      <c r="AF103" s="76">
        <v>50</v>
      </c>
      <c r="AG103" s="318">
        <v>70</v>
      </c>
      <c r="AH103" s="76">
        <v>90</v>
      </c>
      <c r="AI103" s="76">
        <v>110</v>
      </c>
      <c r="AJ103" s="76">
        <v>150</v>
      </c>
      <c r="AK103" s="76">
        <v>500</v>
      </c>
      <c r="AM103" s="213"/>
    </row>
    <row r="104" spans="1:39" s="8" customFormat="1" ht="36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311</v>
      </c>
      <c r="U104" s="187" t="s">
        <v>190</v>
      </c>
      <c r="V104" s="132">
        <v>2</v>
      </c>
      <c r="W104" s="132">
        <v>3</v>
      </c>
      <c r="X104" s="133">
        <v>4</v>
      </c>
      <c r="Y104" s="74">
        <v>5</v>
      </c>
      <c r="Z104" s="133">
        <v>6</v>
      </c>
      <c r="AA104" s="133">
        <v>7</v>
      </c>
      <c r="AB104" s="71"/>
      <c r="AC104" s="132"/>
      <c r="AD104" s="163"/>
      <c r="AE104" s="76">
        <v>2</v>
      </c>
      <c r="AF104" s="76">
        <v>3</v>
      </c>
      <c r="AG104" s="318">
        <v>4</v>
      </c>
      <c r="AH104" s="76">
        <v>5</v>
      </c>
      <c r="AI104" s="76">
        <v>6</v>
      </c>
      <c r="AJ104" s="76">
        <v>7</v>
      </c>
      <c r="AK104" s="76">
        <f>AE104+AF104+AG104+AH104+AI104+AJ104</f>
        <v>27</v>
      </c>
      <c r="AM104" s="213"/>
    </row>
    <row r="105" spans="1:39" s="8" customFormat="1" ht="45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1</v>
      </c>
      <c r="S105" s="38" t="s">
        <v>208</v>
      </c>
      <c r="T105" s="209" t="s">
        <v>93</v>
      </c>
      <c r="U105" s="187" t="s">
        <v>201</v>
      </c>
      <c r="V105" s="132">
        <v>1303</v>
      </c>
      <c r="W105" s="132">
        <v>1527.1659999999999</v>
      </c>
      <c r="X105" s="132">
        <v>2540.4499999999998</v>
      </c>
      <c r="Y105" s="132">
        <v>2536.7979999999998</v>
      </c>
      <c r="Z105" s="100">
        <v>2454.6999999999998</v>
      </c>
      <c r="AA105" s="100">
        <v>2454.6999999999998</v>
      </c>
      <c r="AB105" s="100">
        <v>1334.634</v>
      </c>
      <c r="AC105" s="182">
        <v>2106.4</v>
      </c>
      <c r="AD105" s="183">
        <v>1728.3</v>
      </c>
      <c r="AE105" s="70">
        <v>2847.8</v>
      </c>
      <c r="AF105" s="288">
        <v>2740.3150000000001</v>
      </c>
      <c r="AG105" s="310">
        <v>2658.6</v>
      </c>
      <c r="AH105" s="70">
        <f>AG105</f>
        <v>2658.6</v>
      </c>
      <c r="AI105" s="70">
        <f>AH105</f>
        <v>2658.6</v>
      </c>
      <c r="AJ105" s="70">
        <f>AI105</f>
        <v>2658.6</v>
      </c>
      <c r="AK105" s="132"/>
      <c r="AM105" s="213">
        <f t="shared" ref="AM105:AM111" si="13">AE105+AF105+AG105+AH105+AI105+AJ105</f>
        <v>16222.515000000001</v>
      </c>
    </row>
    <row r="106" spans="1:39" s="8" customFormat="1" ht="32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145</v>
      </c>
      <c r="U106" s="187" t="s">
        <v>201</v>
      </c>
      <c r="V106" s="132" t="s">
        <v>223</v>
      </c>
      <c r="W106" s="132" t="s">
        <v>223</v>
      </c>
      <c r="X106" s="132">
        <v>20</v>
      </c>
      <c r="Y106" s="132">
        <v>20</v>
      </c>
      <c r="Z106" s="132">
        <v>20</v>
      </c>
      <c r="AA106" s="132">
        <v>20</v>
      </c>
      <c r="AB106" s="132">
        <v>20</v>
      </c>
      <c r="AC106" s="132"/>
      <c r="AD106" s="132">
        <v>20</v>
      </c>
      <c r="AE106" s="132">
        <v>23.68</v>
      </c>
      <c r="AF106" s="132">
        <v>25.917999999999999</v>
      </c>
      <c r="AG106" s="319">
        <v>27.710999999999999</v>
      </c>
      <c r="AH106" s="319">
        <v>27.710999999999999</v>
      </c>
      <c r="AI106" s="319">
        <v>27.710999999999999</v>
      </c>
      <c r="AJ106" s="319">
        <v>27.710999999999999</v>
      </c>
      <c r="AK106" s="319">
        <v>27.710999999999999</v>
      </c>
      <c r="AM106" s="213">
        <f t="shared" si="13"/>
        <v>160.44200000000001</v>
      </c>
    </row>
    <row r="107" spans="1:39" s="8" customFormat="1" ht="47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5</v>
      </c>
      <c r="S107" s="38" t="s">
        <v>208</v>
      </c>
      <c r="T107" s="9" t="s">
        <v>282</v>
      </c>
      <c r="U107" s="131" t="s">
        <v>201</v>
      </c>
      <c r="V107" s="87">
        <v>686.6</v>
      </c>
      <c r="W107" s="87">
        <v>807.32799999999997</v>
      </c>
      <c r="X107" s="133">
        <v>538.20000000000005</v>
      </c>
      <c r="Y107" s="133">
        <v>531.65599999999995</v>
      </c>
      <c r="Z107" s="102">
        <v>877.5</v>
      </c>
      <c r="AA107" s="102">
        <v>877.5</v>
      </c>
      <c r="AB107" s="102">
        <v>592.83600000000001</v>
      </c>
      <c r="AC107" s="73">
        <v>915.9</v>
      </c>
      <c r="AD107" s="73">
        <v>1125.4000000000001</v>
      </c>
      <c r="AE107" s="70">
        <v>1094.95</v>
      </c>
      <c r="AF107" s="288">
        <v>941.38199999999995</v>
      </c>
      <c r="AG107" s="310">
        <v>828.3</v>
      </c>
      <c r="AH107" s="70">
        <f>AG107</f>
        <v>828.3</v>
      </c>
      <c r="AI107" s="70">
        <f>AH107</f>
        <v>828.3</v>
      </c>
      <c r="AJ107" s="70">
        <f>AI107</f>
        <v>828.3</v>
      </c>
      <c r="AK107" s="132"/>
      <c r="AM107" s="213">
        <f t="shared" si="13"/>
        <v>5349.5320000000002</v>
      </c>
    </row>
    <row r="108" spans="1:39" s="8" customFormat="1" ht="35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51" t="s">
        <v>146</v>
      </c>
      <c r="U108" s="131" t="s">
        <v>226</v>
      </c>
      <c r="V108" s="132" t="s">
        <v>223</v>
      </c>
      <c r="W108" s="132" t="s">
        <v>223</v>
      </c>
      <c r="X108" s="133">
        <v>100</v>
      </c>
      <c r="Y108" s="133">
        <v>100</v>
      </c>
      <c r="Z108" s="133">
        <v>100</v>
      </c>
      <c r="AA108" s="133">
        <v>100</v>
      </c>
      <c r="AB108" s="133">
        <v>100</v>
      </c>
      <c r="AC108" s="133"/>
      <c r="AD108" s="133">
        <v>100</v>
      </c>
      <c r="AE108" s="76">
        <v>1</v>
      </c>
      <c r="AF108" s="75">
        <v>1</v>
      </c>
      <c r="AG108" s="317">
        <v>1</v>
      </c>
      <c r="AH108" s="75">
        <v>1</v>
      </c>
      <c r="AI108" s="75">
        <v>1</v>
      </c>
      <c r="AJ108" s="75">
        <v>1</v>
      </c>
      <c r="AK108" s="75">
        <v>1</v>
      </c>
      <c r="AM108" s="213">
        <f t="shared" si="13"/>
        <v>6</v>
      </c>
    </row>
    <row r="109" spans="1:39" s="8" customFormat="1" ht="35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6</v>
      </c>
      <c r="R109" s="38">
        <v>0</v>
      </c>
      <c r="S109" s="38" t="s">
        <v>208</v>
      </c>
      <c r="T109" s="209" t="s">
        <v>274</v>
      </c>
      <c r="U109" s="131" t="s">
        <v>201</v>
      </c>
      <c r="V109" s="132">
        <v>155</v>
      </c>
      <c r="W109" s="132">
        <v>153.13</v>
      </c>
      <c r="X109" s="132">
        <v>225</v>
      </c>
      <c r="Y109" s="132">
        <v>219.67099999999999</v>
      </c>
      <c r="Z109" s="100">
        <v>235</v>
      </c>
      <c r="AA109" s="100">
        <v>235</v>
      </c>
      <c r="AB109" s="100">
        <v>137.86500000000001</v>
      </c>
      <c r="AC109" s="67">
        <v>236</v>
      </c>
      <c r="AD109" s="67"/>
      <c r="AE109" s="70">
        <v>336</v>
      </c>
      <c r="AF109" s="288">
        <v>351</v>
      </c>
      <c r="AG109" s="310">
        <v>291</v>
      </c>
      <c r="AH109" s="70">
        <f>AG109</f>
        <v>291</v>
      </c>
      <c r="AI109" s="70">
        <f>AH109</f>
        <v>291</v>
      </c>
      <c r="AJ109" s="70">
        <f>AI109</f>
        <v>291</v>
      </c>
      <c r="AK109" s="132"/>
      <c r="AM109" s="213">
        <f t="shared" si="13"/>
        <v>1851</v>
      </c>
    </row>
    <row r="110" spans="1:39" s="8" customFormat="1" ht="33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43"/>
      <c r="O110" s="43"/>
      <c r="P110" s="43"/>
      <c r="Q110" s="44"/>
      <c r="R110" s="44"/>
      <c r="S110" s="44"/>
      <c r="T110" s="51" t="s">
        <v>126</v>
      </c>
      <c r="U110" s="187" t="s">
        <v>189</v>
      </c>
      <c r="V110" s="66" t="e">
        <f t="shared" ref="V110:AB110" si="14">V108/V43*100</f>
        <v>#VALUE!</v>
      </c>
      <c r="W110" s="66" t="e">
        <f t="shared" si="14"/>
        <v>#VALUE!</v>
      </c>
      <c r="X110" s="87">
        <f t="shared" si="14"/>
        <v>3333.3333333333335</v>
      </c>
      <c r="Y110" s="87">
        <f t="shared" si="14"/>
        <v>3333.3333333333335</v>
      </c>
      <c r="Z110" s="66" t="e">
        <f t="shared" si="14"/>
        <v>#DIV/0!</v>
      </c>
      <c r="AA110" s="66" t="e">
        <f t="shared" si="14"/>
        <v>#DIV/0!</v>
      </c>
      <c r="AB110" s="66" t="e">
        <f t="shared" si="14"/>
        <v>#DIV/0!</v>
      </c>
      <c r="AC110" s="87"/>
      <c r="AD110" s="66" t="e">
        <f>AD108/AD43*100</f>
        <v>#DIV/0!</v>
      </c>
      <c r="AE110" s="76">
        <v>30</v>
      </c>
      <c r="AF110" s="76">
        <v>30</v>
      </c>
      <c r="AG110" s="318">
        <v>30</v>
      </c>
      <c r="AH110" s="76">
        <v>30</v>
      </c>
      <c r="AI110" s="76">
        <v>30</v>
      </c>
      <c r="AJ110" s="76">
        <v>30</v>
      </c>
      <c r="AK110" s="76">
        <v>180</v>
      </c>
      <c r="AM110" s="213">
        <f t="shared" si="13"/>
        <v>180</v>
      </c>
    </row>
    <row r="111" spans="1:39" s="8" customFormat="1" ht="31.5" customHeight="1">
      <c r="A111" s="11"/>
      <c r="B111" s="12"/>
      <c r="C111" s="37"/>
      <c r="D111" s="37"/>
      <c r="E111" s="37"/>
      <c r="F111" s="37"/>
      <c r="G111" s="37"/>
      <c r="H111" s="37"/>
      <c r="I111" s="37"/>
      <c r="J111" s="55"/>
      <c r="K111" s="37"/>
      <c r="L111" s="37"/>
      <c r="M111" s="37"/>
      <c r="N111" s="43"/>
      <c r="O111" s="43"/>
      <c r="P111" s="43"/>
      <c r="Q111" s="44"/>
      <c r="R111" s="44"/>
      <c r="S111" s="44"/>
      <c r="T111" s="51" t="s">
        <v>301</v>
      </c>
      <c r="U111" s="187" t="s">
        <v>189</v>
      </c>
      <c r="V111" s="66" t="e">
        <f t="shared" ref="V111:AB111" si="15">V109/V72*100</f>
        <v>#REF!</v>
      </c>
      <c r="W111" s="66" t="e">
        <f t="shared" si="15"/>
        <v>#REF!</v>
      </c>
      <c r="X111" s="87" t="e">
        <f t="shared" si="15"/>
        <v>#REF!</v>
      </c>
      <c r="Y111" s="87" t="e">
        <f t="shared" si="15"/>
        <v>#REF!</v>
      </c>
      <c r="Z111" s="66" t="e">
        <f t="shared" si="15"/>
        <v>#REF!</v>
      </c>
      <c r="AA111" s="66" t="e">
        <f t="shared" si="15"/>
        <v>#REF!</v>
      </c>
      <c r="AB111" s="66" t="e">
        <f t="shared" si="15"/>
        <v>#REF!</v>
      </c>
      <c r="AC111" s="87"/>
      <c r="AD111" s="66" t="e">
        <f>AD109/AD72*100</f>
        <v>#REF!</v>
      </c>
      <c r="AE111" s="76">
        <v>240</v>
      </c>
      <c r="AF111" s="76">
        <v>240</v>
      </c>
      <c r="AG111" s="318">
        <v>240</v>
      </c>
      <c r="AH111" s="76">
        <v>240</v>
      </c>
      <c r="AI111" s="76">
        <v>240</v>
      </c>
      <c r="AJ111" s="76">
        <v>240</v>
      </c>
      <c r="AK111" s="76">
        <v>1440</v>
      </c>
      <c r="AM111" s="213">
        <f t="shared" si="13"/>
        <v>1440</v>
      </c>
    </row>
    <row r="112" spans="1:39" s="8" customFormat="1" ht="32.25" customHeight="1">
      <c r="A112" s="11"/>
      <c r="B112" s="12"/>
      <c r="C112" s="37">
        <v>6</v>
      </c>
      <c r="D112" s="43">
        <v>5</v>
      </c>
      <c r="E112" s="43">
        <v>6</v>
      </c>
      <c r="F112" s="55">
        <v>0</v>
      </c>
      <c r="G112" s="55">
        <v>8</v>
      </c>
      <c r="H112" s="55">
        <v>0</v>
      </c>
      <c r="I112" s="55">
        <v>1</v>
      </c>
      <c r="J112" s="55">
        <v>2</v>
      </c>
      <c r="K112" s="43">
        <v>2</v>
      </c>
      <c r="L112" s="43">
        <v>2</v>
      </c>
      <c r="M112" s="43">
        <v>0</v>
      </c>
      <c r="N112" s="246">
        <v>2</v>
      </c>
      <c r="O112" s="237">
        <v>2</v>
      </c>
      <c r="P112" s="237">
        <v>3</v>
      </c>
      <c r="Q112" s="159">
        <v>0</v>
      </c>
      <c r="R112" s="159">
        <v>9</v>
      </c>
      <c r="S112" s="38" t="s">
        <v>208</v>
      </c>
      <c r="T112" s="34" t="s">
        <v>291</v>
      </c>
      <c r="U112" s="131" t="s">
        <v>201</v>
      </c>
      <c r="V112" s="252">
        <v>3</v>
      </c>
      <c r="W112" s="253">
        <v>0</v>
      </c>
      <c r="X112" s="254">
        <v>3</v>
      </c>
      <c r="Y112" s="255">
        <v>3</v>
      </c>
      <c r="Z112" s="71" t="s">
        <v>223</v>
      </c>
      <c r="AA112" s="71" t="s">
        <v>223</v>
      </c>
      <c r="AB112" s="76">
        <f>SUM(V112:AA112)</f>
        <v>9</v>
      </c>
      <c r="AC112" s="133"/>
      <c r="AD112" s="133"/>
      <c r="AE112" s="70">
        <v>0</v>
      </c>
      <c r="AF112" s="288">
        <v>0</v>
      </c>
      <c r="AG112" s="288">
        <v>0</v>
      </c>
      <c r="AH112" s="288">
        <v>0</v>
      </c>
      <c r="AI112" s="288">
        <v>0</v>
      </c>
      <c r="AJ112" s="288">
        <v>0</v>
      </c>
      <c r="AK112" s="132"/>
      <c r="AM112" s="213"/>
    </row>
    <row r="113" spans="1:39" s="8" customFormat="1" ht="31.5" customHeight="1">
      <c r="A113" s="11"/>
      <c r="B113" s="12"/>
      <c r="C113" s="37"/>
      <c r="D113" s="43"/>
      <c r="E113" s="43"/>
      <c r="F113" s="43"/>
      <c r="G113" s="43"/>
      <c r="H113" s="43"/>
      <c r="I113" s="43"/>
      <c r="J113" s="55"/>
      <c r="K113" s="43"/>
      <c r="L113" s="43"/>
      <c r="M113" s="43"/>
      <c r="N113" s="43"/>
      <c r="O113" s="37"/>
      <c r="P113" s="37"/>
      <c r="Q113" s="38"/>
      <c r="R113" s="38"/>
      <c r="S113" s="38"/>
      <c r="T113" s="9" t="s">
        <v>0</v>
      </c>
      <c r="U113" s="187" t="s">
        <v>189</v>
      </c>
      <c r="V113" s="252">
        <v>3</v>
      </c>
      <c r="W113" s="253">
        <v>0</v>
      </c>
      <c r="X113" s="254">
        <v>3</v>
      </c>
      <c r="Y113" s="255">
        <v>3</v>
      </c>
      <c r="Z113" s="71" t="s">
        <v>223</v>
      </c>
      <c r="AA113" s="71" t="s">
        <v>223</v>
      </c>
      <c r="AB113" s="76">
        <f>SUM(V113:AA113)</f>
        <v>9</v>
      </c>
      <c r="AC113" s="133"/>
      <c r="AD113" s="133"/>
      <c r="AE113" s="76" t="s">
        <v>223</v>
      </c>
      <c r="AF113" s="76" t="s">
        <v>223</v>
      </c>
      <c r="AG113" s="310" t="s">
        <v>223</v>
      </c>
      <c r="AH113" s="70" t="s">
        <v>223</v>
      </c>
      <c r="AI113" s="70" t="s">
        <v>223</v>
      </c>
      <c r="AJ113" s="70" t="s">
        <v>223</v>
      </c>
      <c r="AK113" s="49"/>
      <c r="AM113" s="213"/>
    </row>
    <row r="114" spans="1:39" s="8" customFormat="1" ht="30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1</v>
      </c>
      <c r="S114" s="38" t="s">
        <v>208</v>
      </c>
      <c r="T114" s="9" t="s">
        <v>280</v>
      </c>
      <c r="U114" s="187" t="s">
        <v>201</v>
      </c>
      <c r="V114" s="87">
        <v>0</v>
      </c>
      <c r="W114" s="66">
        <v>200</v>
      </c>
      <c r="X114" s="87">
        <v>189.9</v>
      </c>
      <c r="Y114" s="87">
        <v>189.9</v>
      </c>
      <c r="Z114" s="157">
        <v>100</v>
      </c>
      <c r="AA114" s="157">
        <v>0</v>
      </c>
      <c r="AB114" s="157">
        <v>0</v>
      </c>
      <c r="AC114" s="174"/>
      <c r="AD114" s="66">
        <v>1544.5</v>
      </c>
      <c r="AE114" s="70">
        <v>0</v>
      </c>
      <c r="AF114" s="70">
        <v>685.7</v>
      </c>
      <c r="AG114" s="310">
        <v>0</v>
      </c>
      <c r="AH114" s="70">
        <f>AG114</f>
        <v>0</v>
      </c>
      <c r="AI114" s="70">
        <f>AH114</f>
        <v>0</v>
      </c>
      <c r="AJ114" s="70">
        <f>AI114</f>
        <v>0</v>
      </c>
      <c r="AK114" s="132"/>
      <c r="AM114" s="213">
        <f>AE114+AF114+AG114+AH114+AI114+AJ114</f>
        <v>685.7</v>
      </c>
    </row>
    <row r="115" spans="1:39" s="8" customFormat="1" ht="29.2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43"/>
      <c r="N115" s="37"/>
      <c r="O115" s="37"/>
      <c r="P115" s="37"/>
      <c r="Q115" s="38"/>
      <c r="R115" s="38"/>
      <c r="S115" s="38"/>
      <c r="T115" s="145" t="s">
        <v>94</v>
      </c>
      <c r="U115" s="131" t="s">
        <v>189</v>
      </c>
      <c r="V115" s="132" t="s">
        <v>223</v>
      </c>
      <c r="W115" s="132" t="s">
        <v>223</v>
      </c>
      <c r="X115" s="133">
        <v>100</v>
      </c>
      <c r="Y115" s="133">
        <v>100</v>
      </c>
      <c r="Z115" s="133">
        <v>100</v>
      </c>
      <c r="AA115" s="133">
        <v>100</v>
      </c>
      <c r="AB115" s="133">
        <v>100</v>
      </c>
      <c r="AC115" s="133"/>
      <c r="AD115" s="133">
        <v>0</v>
      </c>
      <c r="AE115" s="132" t="s">
        <v>223</v>
      </c>
      <c r="AF115" s="75">
        <v>2</v>
      </c>
      <c r="AG115" s="310" t="s">
        <v>223</v>
      </c>
      <c r="AH115" s="70" t="s">
        <v>223</v>
      </c>
      <c r="AI115" s="70" t="s">
        <v>223</v>
      </c>
      <c r="AJ115" s="70" t="s">
        <v>223</v>
      </c>
      <c r="AK115" s="75">
        <v>2</v>
      </c>
      <c r="AM115" s="213" t="e">
        <f>AE115+AF115+AG115+AH115+AI115+AJ115</f>
        <v>#VALUE!</v>
      </c>
    </row>
    <row r="116" spans="1:39" s="8" customFormat="1" ht="33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2</v>
      </c>
      <c r="S116" s="38" t="s">
        <v>208</v>
      </c>
      <c r="T116" s="9" t="s">
        <v>281</v>
      </c>
      <c r="U116" s="187" t="s">
        <v>201</v>
      </c>
      <c r="V116" s="87">
        <v>33</v>
      </c>
      <c r="W116" s="66">
        <v>170</v>
      </c>
      <c r="X116" s="87">
        <v>56</v>
      </c>
      <c r="Y116" s="87">
        <v>56</v>
      </c>
      <c r="Z116" s="104">
        <v>62</v>
      </c>
      <c r="AA116" s="104">
        <v>62</v>
      </c>
      <c r="AB116" s="104">
        <v>35.890999999999998</v>
      </c>
      <c r="AC116" s="124">
        <v>81</v>
      </c>
      <c r="AD116" s="84">
        <v>0</v>
      </c>
      <c r="AE116" s="70">
        <v>101.2</v>
      </c>
      <c r="AF116" s="70">
        <v>100</v>
      </c>
      <c r="AG116" s="310">
        <v>100</v>
      </c>
      <c r="AH116" s="70">
        <v>100</v>
      </c>
      <c r="AI116" s="70">
        <f>AH116</f>
        <v>100</v>
      </c>
      <c r="AJ116" s="70">
        <f>AI116</f>
        <v>100</v>
      </c>
      <c r="AK116" s="132"/>
      <c r="AM116" s="213">
        <f>AE116+AF116+AG116+AH116+AI116+AJ116</f>
        <v>601.20000000000005</v>
      </c>
    </row>
    <row r="117" spans="1:39" s="8" customFormat="1" ht="31.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37"/>
      <c r="N117" s="37"/>
      <c r="O117" s="37"/>
      <c r="P117" s="37"/>
      <c r="Q117" s="38"/>
      <c r="R117" s="38"/>
      <c r="S117" s="38"/>
      <c r="T117" s="145" t="s">
        <v>147</v>
      </c>
      <c r="U117" s="131" t="s">
        <v>189</v>
      </c>
      <c r="V117" s="132" t="s">
        <v>223</v>
      </c>
      <c r="W117" s="132" t="s">
        <v>223</v>
      </c>
      <c r="X117" s="133">
        <v>30</v>
      </c>
      <c r="Y117" s="133">
        <v>30</v>
      </c>
      <c r="Z117" s="133">
        <v>50</v>
      </c>
      <c r="AA117" s="133">
        <v>50</v>
      </c>
      <c r="AB117" s="133">
        <v>50</v>
      </c>
      <c r="AC117" s="133"/>
      <c r="AD117" s="133">
        <v>50</v>
      </c>
      <c r="AE117" s="76">
        <v>2</v>
      </c>
      <c r="AF117" s="75">
        <v>2</v>
      </c>
      <c r="AG117" s="317">
        <v>2</v>
      </c>
      <c r="AH117" s="75">
        <v>2</v>
      </c>
      <c r="AI117" s="75">
        <f>AH117</f>
        <v>2</v>
      </c>
      <c r="AJ117" s="75">
        <f>AI117</f>
        <v>2</v>
      </c>
      <c r="AK117" s="75">
        <f>AJ117</f>
        <v>2</v>
      </c>
      <c r="AM117" s="213">
        <f>AE117+AF117+AG117+AH117+AI117+AJ117</f>
        <v>12</v>
      </c>
    </row>
    <row r="118" spans="1:39" s="8" customFormat="1" ht="36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44">
        <v>2</v>
      </c>
      <c r="R118" s="44">
        <v>4</v>
      </c>
      <c r="S118" s="38" t="s">
        <v>208</v>
      </c>
      <c r="T118" s="51" t="s">
        <v>95</v>
      </c>
      <c r="U118" s="131" t="s">
        <v>201</v>
      </c>
      <c r="V118" s="79">
        <v>0</v>
      </c>
      <c r="W118" s="79">
        <v>0</v>
      </c>
      <c r="X118" s="133">
        <v>150</v>
      </c>
      <c r="Y118" s="133">
        <v>150</v>
      </c>
      <c r="Z118" s="133">
        <v>0</v>
      </c>
      <c r="AA118" s="133">
        <v>0</v>
      </c>
      <c r="AB118" s="133">
        <v>0</v>
      </c>
      <c r="AC118" s="133">
        <v>0</v>
      </c>
      <c r="AD118" s="133">
        <v>1081.0999999999999</v>
      </c>
      <c r="AE118" s="70">
        <v>12.8</v>
      </c>
      <c r="AF118" s="288">
        <v>0</v>
      </c>
      <c r="AG118" s="310">
        <v>0</v>
      </c>
      <c r="AH118" s="70">
        <v>0</v>
      </c>
      <c r="AI118" s="70">
        <v>0</v>
      </c>
      <c r="AJ118" s="70">
        <v>0</v>
      </c>
      <c r="AK118" s="132"/>
      <c r="AM118" s="213">
        <f>AE118+AF118+AG118+AH118+AI118+AJ118</f>
        <v>12.8</v>
      </c>
    </row>
    <row r="119" spans="1:39" s="8" customFormat="1" ht="33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96</v>
      </c>
      <c r="U119" s="131" t="s">
        <v>189</v>
      </c>
      <c r="V119" s="132" t="s">
        <v>223</v>
      </c>
      <c r="W119" s="132" t="s">
        <v>223</v>
      </c>
      <c r="X119" s="75">
        <v>3</v>
      </c>
      <c r="Y119" s="75">
        <v>3</v>
      </c>
      <c r="Z119" s="75">
        <v>0</v>
      </c>
      <c r="AA119" s="75">
        <v>0</v>
      </c>
      <c r="AB119" s="75">
        <v>0</v>
      </c>
      <c r="AC119" s="75"/>
      <c r="AD119" s="75">
        <v>0</v>
      </c>
      <c r="AE119" s="76">
        <v>18</v>
      </c>
      <c r="AF119" s="288" t="s">
        <v>223</v>
      </c>
      <c r="AG119" s="310" t="s">
        <v>223</v>
      </c>
      <c r="AH119" s="70" t="s">
        <v>223</v>
      </c>
      <c r="AI119" s="70" t="s">
        <v>223</v>
      </c>
      <c r="AJ119" s="70" t="s">
        <v>223</v>
      </c>
      <c r="AK119" s="75">
        <v>18</v>
      </c>
      <c r="AM119" s="213"/>
    </row>
    <row r="120" spans="1:39" s="8" customFormat="1" ht="30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38">
        <v>3</v>
      </c>
      <c r="R120" s="38">
        <v>0</v>
      </c>
      <c r="S120" s="38" t="s">
        <v>208</v>
      </c>
      <c r="T120" s="51" t="s">
        <v>302</v>
      </c>
      <c r="U120" s="187" t="s">
        <v>201</v>
      </c>
      <c r="V120" s="87">
        <v>0</v>
      </c>
      <c r="W120" s="87">
        <v>0</v>
      </c>
      <c r="X120" s="154">
        <v>0</v>
      </c>
      <c r="Y120" s="154">
        <v>0</v>
      </c>
      <c r="Z120" s="84">
        <v>0</v>
      </c>
      <c r="AA120" s="84">
        <v>0</v>
      </c>
      <c r="AB120" s="84">
        <v>0</v>
      </c>
      <c r="AC120" s="124"/>
      <c r="AD120" s="66">
        <v>350</v>
      </c>
      <c r="AE120" s="70">
        <v>100</v>
      </c>
      <c r="AF120" s="288">
        <v>0</v>
      </c>
      <c r="AG120" s="310">
        <v>54</v>
      </c>
      <c r="AH120" s="70">
        <v>54</v>
      </c>
      <c r="AI120" s="70">
        <v>54</v>
      </c>
      <c r="AJ120" s="70">
        <v>54</v>
      </c>
      <c r="AK120" s="132"/>
      <c r="AM120" s="213">
        <f>AE120+AF120+AG120+AH120+AI120+AJ120</f>
        <v>316</v>
      </c>
    </row>
    <row r="121" spans="1:39" s="8" customFormat="1" ht="30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51" t="s">
        <v>148</v>
      </c>
      <c r="U121" s="131" t="s">
        <v>189</v>
      </c>
      <c r="V121" s="87"/>
      <c r="W121" s="87"/>
      <c r="X121" s="154"/>
      <c r="Y121" s="154"/>
      <c r="Z121" s="84"/>
      <c r="AA121" s="84"/>
      <c r="AB121" s="84"/>
      <c r="AC121" s="124"/>
      <c r="AD121" s="66"/>
      <c r="AE121" s="76">
        <v>1</v>
      </c>
      <c r="AF121" s="288" t="s">
        <v>223</v>
      </c>
      <c r="AG121" s="76">
        <v>1</v>
      </c>
      <c r="AH121" s="76">
        <v>1</v>
      </c>
      <c r="AI121" s="76">
        <v>1</v>
      </c>
      <c r="AJ121" s="76">
        <v>1</v>
      </c>
      <c r="AK121" s="76">
        <v>1</v>
      </c>
      <c r="AM121" s="213"/>
    </row>
    <row r="122" spans="1:39" s="8" customFormat="1" ht="36" customHeight="1">
      <c r="A122" s="263"/>
      <c r="B122" s="263"/>
      <c r="C122" s="55">
        <v>6</v>
      </c>
      <c r="D122" s="55">
        <v>5</v>
      </c>
      <c r="E122" s="55">
        <v>6</v>
      </c>
      <c r="F122" s="248">
        <v>0</v>
      </c>
      <c r="G122" s="248">
        <v>8</v>
      </c>
      <c r="H122" s="248">
        <v>0</v>
      </c>
      <c r="I122" s="248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248" t="s">
        <v>18</v>
      </c>
      <c r="P122" s="248">
        <v>0</v>
      </c>
      <c r="Q122" s="158">
        <v>6</v>
      </c>
      <c r="R122" s="158">
        <v>8</v>
      </c>
      <c r="S122" s="264" t="s">
        <v>208</v>
      </c>
      <c r="T122" s="51" t="s">
        <v>132</v>
      </c>
      <c r="U122" s="187" t="s">
        <v>201</v>
      </c>
      <c r="V122" s="132">
        <v>1303</v>
      </c>
      <c r="W122" s="132">
        <v>1527.1659999999999</v>
      </c>
      <c r="X122" s="132">
        <v>2540.4499999999998</v>
      </c>
      <c r="Y122" s="132">
        <v>2536.7979999999998</v>
      </c>
      <c r="Z122" s="100">
        <v>2454.6999999999998</v>
      </c>
      <c r="AA122" s="100">
        <v>2454.6999999999998</v>
      </c>
      <c r="AB122" s="100">
        <v>1334.634</v>
      </c>
      <c r="AC122" s="182">
        <v>2106.4</v>
      </c>
      <c r="AD122" s="183">
        <v>1728.3</v>
      </c>
      <c r="AE122" s="70">
        <v>16.100000000000001</v>
      </c>
      <c r="AF122" s="288">
        <v>14.183</v>
      </c>
      <c r="AG122" s="310">
        <v>18.100000000000001</v>
      </c>
      <c r="AH122" s="70">
        <v>18.100000000000001</v>
      </c>
      <c r="AI122" s="70">
        <v>18.100000000000001</v>
      </c>
      <c r="AJ122" s="70">
        <v>18.100000000000001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149</v>
      </c>
      <c r="U123" s="187" t="s">
        <v>201</v>
      </c>
      <c r="V123" s="132" t="s">
        <v>223</v>
      </c>
      <c r="W123" s="132" t="s">
        <v>223</v>
      </c>
      <c r="X123" s="132">
        <v>20</v>
      </c>
      <c r="Y123" s="132">
        <v>20</v>
      </c>
      <c r="Z123" s="132">
        <v>20</v>
      </c>
      <c r="AA123" s="132">
        <v>20</v>
      </c>
      <c r="AB123" s="132">
        <v>20</v>
      </c>
      <c r="AC123" s="132"/>
      <c r="AD123" s="132">
        <v>20</v>
      </c>
      <c r="AE123" s="132">
        <v>23.68</v>
      </c>
      <c r="AF123" s="132">
        <v>25.917999999999999</v>
      </c>
      <c r="AG123" s="310">
        <v>27.710999999999999</v>
      </c>
      <c r="AH123" s="310">
        <v>27.710999999999999</v>
      </c>
      <c r="AI123" s="310">
        <v>27.710999999999999</v>
      </c>
      <c r="AJ123" s="310">
        <v>27.710999999999999</v>
      </c>
      <c r="AK123" s="310">
        <v>27.710999999999999</v>
      </c>
    </row>
    <row r="124" spans="1:39" s="8" customFormat="1" ht="34.5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55">
        <v>1</v>
      </c>
      <c r="P124" s="55">
        <v>0</v>
      </c>
      <c r="Q124" s="92">
        <v>6</v>
      </c>
      <c r="R124" s="92">
        <v>8</v>
      </c>
      <c r="S124" s="48">
        <v>0</v>
      </c>
      <c r="T124" s="51" t="s">
        <v>97</v>
      </c>
      <c r="U124" s="131" t="s">
        <v>201</v>
      </c>
      <c r="V124" s="132" t="s">
        <v>223</v>
      </c>
      <c r="W124" s="132" t="s">
        <v>223</v>
      </c>
      <c r="X124" s="132" t="s">
        <v>223</v>
      </c>
      <c r="Y124" s="102">
        <v>937.4</v>
      </c>
      <c r="Z124" s="132" t="s">
        <v>223</v>
      </c>
      <c r="AA124" s="132" t="s">
        <v>223</v>
      </c>
      <c r="AB124" s="132" t="s">
        <v>223</v>
      </c>
      <c r="AC124" s="13">
        <v>2019</v>
      </c>
      <c r="AD124" s="130"/>
      <c r="AE124" s="70">
        <v>1606.57</v>
      </c>
      <c r="AF124" s="288">
        <v>1503.1769999999999</v>
      </c>
      <c r="AG124" s="310">
        <v>1814.6</v>
      </c>
      <c r="AH124" s="70">
        <v>1814.6</v>
      </c>
      <c r="AI124" s="70">
        <v>1814.6</v>
      </c>
      <c r="AJ124" s="70">
        <v>1814.6</v>
      </c>
      <c r="AK124" s="161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74</v>
      </c>
      <c r="U125" s="131" t="s">
        <v>201</v>
      </c>
      <c r="V125" s="132" t="s">
        <v>223</v>
      </c>
      <c r="W125" s="132" t="s">
        <v>223</v>
      </c>
      <c r="X125" s="132" t="s">
        <v>223</v>
      </c>
      <c r="Y125" s="132">
        <v>18.739999999999998</v>
      </c>
      <c r="Z125" s="132" t="s">
        <v>223</v>
      </c>
      <c r="AA125" s="132" t="s">
        <v>223</v>
      </c>
      <c r="AB125" s="132">
        <f>Y125</f>
        <v>18.739999999999998</v>
      </c>
      <c r="AC125" s="13"/>
      <c r="AD125" s="130"/>
      <c r="AE125" s="132">
        <v>23.68</v>
      </c>
      <c r="AF125" s="132">
        <v>25.917999999999999</v>
      </c>
      <c r="AG125" s="310">
        <v>27.710999999999999</v>
      </c>
      <c r="AH125" s="310">
        <v>27.710999999999999</v>
      </c>
      <c r="AI125" s="310">
        <v>27.710999999999999</v>
      </c>
      <c r="AJ125" s="310">
        <v>27.710999999999999</v>
      </c>
      <c r="AK125" s="310">
        <v>27.710999999999999</v>
      </c>
      <c r="AL125" s="310">
        <v>27.710999999999999</v>
      </c>
    </row>
    <row r="126" spans="1:39" s="8" customFormat="1" ht="33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43">
        <v>0</v>
      </c>
      <c r="N126" s="37">
        <v>2</v>
      </c>
      <c r="O126" s="37">
        <v>2</v>
      </c>
      <c r="P126" s="37">
        <v>3</v>
      </c>
      <c r="Q126" s="38">
        <v>1</v>
      </c>
      <c r="R126" s="38">
        <v>3</v>
      </c>
      <c r="S126" s="38" t="s">
        <v>208</v>
      </c>
      <c r="T126" s="9" t="s">
        <v>34</v>
      </c>
      <c r="U126" s="187" t="s">
        <v>201</v>
      </c>
      <c r="V126" s="87">
        <v>33</v>
      </c>
      <c r="W126" s="66">
        <v>170</v>
      </c>
      <c r="X126" s="87">
        <v>56</v>
      </c>
      <c r="Y126" s="87">
        <v>56</v>
      </c>
      <c r="Z126" s="104">
        <v>62</v>
      </c>
      <c r="AA126" s="104">
        <v>62</v>
      </c>
      <c r="AB126" s="104">
        <v>35.890999999999998</v>
      </c>
      <c r="AC126" s="124">
        <v>81</v>
      </c>
      <c r="AD126" s="84">
        <v>0</v>
      </c>
      <c r="AE126" s="70">
        <v>0</v>
      </c>
      <c r="AF126" s="70">
        <v>74.400000000000006</v>
      </c>
      <c r="AG126" s="310">
        <v>0</v>
      </c>
      <c r="AH126" s="70">
        <f>AG126</f>
        <v>0</v>
      </c>
      <c r="AI126" s="70">
        <f>AH126</f>
        <v>0</v>
      </c>
      <c r="AJ126" s="70">
        <f>AI126</f>
        <v>0</v>
      </c>
      <c r="AK126" s="132"/>
      <c r="AM126" s="213">
        <f>AE126+AF126+AG126+AH126+AI126+AJ126</f>
        <v>74.400000000000006</v>
      </c>
    </row>
    <row r="127" spans="1:39" s="8" customFormat="1" ht="40.9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37"/>
      <c r="N127" s="37"/>
      <c r="O127" s="37"/>
      <c r="P127" s="37"/>
      <c r="Q127" s="38"/>
      <c r="R127" s="38"/>
      <c r="S127" s="38"/>
      <c r="T127" s="145" t="s">
        <v>54</v>
      </c>
      <c r="U127" s="131" t="s">
        <v>189</v>
      </c>
      <c r="V127" s="132" t="s">
        <v>223</v>
      </c>
      <c r="W127" s="132" t="s">
        <v>223</v>
      </c>
      <c r="X127" s="133">
        <v>30</v>
      </c>
      <c r="Y127" s="133">
        <v>30</v>
      </c>
      <c r="Z127" s="133">
        <v>50</v>
      </c>
      <c r="AA127" s="133">
        <v>50</v>
      </c>
      <c r="AB127" s="133">
        <v>50</v>
      </c>
      <c r="AC127" s="133"/>
      <c r="AD127" s="133">
        <v>50</v>
      </c>
      <c r="AE127" s="70" t="s">
        <v>223</v>
      </c>
      <c r="AF127" s="76">
        <v>1</v>
      </c>
      <c r="AG127" s="310" t="s">
        <v>223</v>
      </c>
      <c r="AH127" s="70" t="s">
        <v>223</v>
      </c>
      <c r="AI127" s="70" t="s">
        <v>223</v>
      </c>
      <c r="AJ127" s="70" t="s">
        <v>223</v>
      </c>
      <c r="AK127" s="75">
        <v>1</v>
      </c>
      <c r="AM127" s="213" t="e">
        <f>AE127+AF127+AG127+AH127+AI127+AJ127</f>
        <v>#VALUE!</v>
      </c>
    </row>
    <row r="128" spans="1:39" s="8" customFormat="1" ht="36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37">
        <v>0</v>
      </c>
      <c r="N128" s="37">
        <v>2</v>
      </c>
      <c r="O128" s="37">
        <v>2</v>
      </c>
      <c r="P128" s="43">
        <v>3</v>
      </c>
      <c r="Q128" s="44">
        <v>4</v>
      </c>
      <c r="R128" s="44">
        <v>2</v>
      </c>
      <c r="S128" s="38" t="s">
        <v>208</v>
      </c>
      <c r="T128" s="51" t="s">
        <v>29</v>
      </c>
      <c r="U128" s="131" t="s">
        <v>201</v>
      </c>
      <c r="V128" s="79">
        <v>0</v>
      </c>
      <c r="W128" s="79">
        <v>0</v>
      </c>
      <c r="X128" s="133">
        <v>150</v>
      </c>
      <c r="Y128" s="133">
        <v>150</v>
      </c>
      <c r="Z128" s="133">
        <v>0</v>
      </c>
      <c r="AA128" s="133">
        <v>0</v>
      </c>
      <c r="AB128" s="133">
        <v>0</v>
      </c>
      <c r="AC128" s="133">
        <v>0</v>
      </c>
      <c r="AD128" s="133">
        <v>1081.0999999999999</v>
      </c>
      <c r="AE128" s="70">
        <v>0</v>
      </c>
      <c r="AF128" s="70">
        <v>100</v>
      </c>
      <c r="AG128" s="310">
        <v>0</v>
      </c>
      <c r="AH128" s="70">
        <v>0</v>
      </c>
      <c r="AI128" s="70">
        <v>0</v>
      </c>
      <c r="AJ128" s="70">
        <v>0</v>
      </c>
      <c r="AK128" s="132"/>
      <c r="AM128" s="213">
        <f>AE128+AF128+AG128+AH128+AI128+AJ128</f>
        <v>100</v>
      </c>
    </row>
    <row r="129" spans="1:39" s="8" customFormat="1" ht="33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51" t="s">
        <v>39</v>
      </c>
      <c r="U129" s="131" t="s">
        <v>189</v>
      </c>
      <c r="V129" s="132" t="s">
        <v>223</v>
      </c>
      <c r="W129" s="132" t="s">
        <v>223</v>
      </c>
      <c r="X129" s="75">
        <v>3</v>
      </c>
      <c r="Y129" s="75">
        <v>3</v>
      </c>
      <c r="Z129" s="75">
        <v>0</v>
      </c>
      <c r="AA129" s="75">
        <v>0</v>
      </c>
      <c r="AB129" s="75">
        <v>0</v>
      </c>
      <c r="AC129" s="75"/>
      <c r="AD129" s="75">
        <v>0</v>
      </c>
      <c r="AE129" s="76" t="s">
        <v>223</v>
      </c>
      <c r="AF129" s="76">
        <v>2</v>
      </c>
      <c r="AG129" s="310" t="s">
        <v>223</v>
      </c>
      <c r="AH129" s="70" t="s">
        <v>223</v>
      </c>
      <c r="AI129" s="70" t="s">
        <v>223</v>
      </c>
      <c r="AJ129" s="70" t="s">
        <v>223</v>
      </c>
      <c r="AK129" s="76">
        <v>2</v>
      </c>
      <c r="AM129" s="213"/>
    </row>
    <row r="130" spans="1:39" s="8" customFormat="1" ht="30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1</v>
      </c>
      <c r="S130" s="38" t="s">
        <v>53</v>
      </c>
      <c r="T130" s="9" t="s">
        <v>56</v>
      </c>
      <c r="U130" s="187" t="s">
        <v>201</v>
      </c>
      <c r="V130" s="87">
        <v>0</v>
      </c>
      <c r="W130" s="66">
        <v>200</v>
      </c>
      <c r="X130" s="87">
        <v>189.9</v>
      </c>
      <c r="Y130" s="87">
        <v>189.9</v>
      </c>
      <c r="Z130" s="157">
        <v>100</v>
      </c>
      <c r="AA130" s="157">
        <v>0</v>
      </c>
      <c r="AB130" s="157">
        <v>0</v>
      </c>
      <c r="AC130" s="174"/>
      <c r="AD130" s="66">
        <v>1544.5</v>
      </c>
      <c r="AE130" s="70">
        <v>0</v>
      </c>
      <c r="AF130" s="288">
        <v>0</v>
      </c>
      <c r="AG130" s="310">
        <v>0</v>
      </c>
      <c r="AH130" s="70">
        <f>AG130</f>
        <v>0</v>
      </c>
      <c r="AI130" s="70">
        <f>AH130</f>
        <v>0</v>
      </c>
      <c r="AJ130" s="70">
        <f>AI130</f>
        <v>0</v>
      </c>
      <c r="AK130" s="132"/>
      <c r="AM130" s="213">
        <f>AE130+AF130+AG130+AH130+AI130+AJ130</f>
        <v>0</v>
      </c>
    </row>
    <row r="131" spans="1:39" s="8" customFormat="1" ht="29.2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145" t="s">
        <v>94</v>
      </c>
      <c r="U131" s="131" t="s">
        <v>189</v>
      </c>
      <c r="V131" s="132" t="s">
        <v>223</v>
      </c>
      <c r="W131" s="132" t="s">
        <v>223</v>
      </c>
      <c r="X131" s="133">
        <v>100</v>
      </c>
      <c r="Y131" s="133">
        <v>100</v>
      </c>
      <c r="Z131" s="133">
        <v>100</v>
      </c>
      <c r="AA131" s="133">
        <v>100</v>
      </c>
      <c r="AB131" s="133">
        <v>100</v>
      </c>
      <c r="AC131" s="133"/>
      <c r="AD131" s="133">
        <v>0</v>
      </c>
      <c r="AE131" s="132" t="s">
        <v>223</v>
      </c>
      <c r="AF131" s="132" t="s">
        <v>223</v>
      </c>
      <c r="AG131" s="310" t="s">
        <v>223</v>
      </c>
      <c r="AH131" s="70" t="s">
        <v>223</v>
      </c>
      <c r="AI131" s="70" t="s">
        <v>223</v>
      </c>
      <c r="AJ131" s="70" t="s">
        <v>223</v>
      </c>
      <c r="AK131" s="75"/>
      <c r="AM131" s="213" t="e">
        <f>AE131+AF131+AG131+AH131+AI131+AJ131</f>
        <v>#VALUE!</v>
      </c>
    </row>
    <row r="132" spans="1:39" s="8" customFormat="1" ht="33.6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37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37">
        <v>3</v>
      </c>
      <c r="Q132" s="37">
        <v>4</v>
      </c>
      <c r="R132" s="37">
        <v>3</v>
      </c>
      <c r="S132" s="37" t="s">
        <v>208</v>
      </c>
      <c r="T132" s="331" t="s">
        <v>69</v>
      </c>
      <c r="U132" s="187" t="s">
        <v>201</v>
      </c>
      <c r="V132" s="132"/>
      <c r="W132" s="132"/>
      <c r="X132" s="133"/>
      <c r="Y132" s="133"/>
      <c r="Z132" s="133"/>
      <c r="AA132" s="133"/>
      <c r="AB132" s="133"/>
      <c r="AC132" s="133"/>
      <c r="AD132" s="133"/>
      <c r="AE132" s="70">
        <v>0</v>
      </c>
      <c r="AF132" s="70">
        <v>0</v>
      </c>
      <c r="AG132" s="70">
        <v>946.8</v>
      </c>
      <c r="AH132" s="332">
        <v>0</v>
      </c>
      <c r="AI132" s="288">
        <v>0</v>
      </c>
      <c r="AJ132" s="288">
        <v>0</v>
      </c>
      <c r="AK132" s="288"/>
      <c r="AL132" s="288"/>
      <c r="AM132" s="213"/>
    </row>
    <row r="133" spans="1:39" s="8" customFormat="1" ht="33.6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245" t="s">
        <v>71</v>
      </c>
      <c r="U133" s="131" t="s">
        <v>189</v>
      </c>
      <c r="V133" s="132"/>
      <c r="W133" s="132"/>
      <c r="X133" s="133"/>
      <c r="Y133" s="133"/>
      <c r="Z133" s="133"/>
      <c r="AA133" s="133"/>
      <c r="AB133" s="133"/>
      <c r="AC133" s="133"/>
      <c r="AD133" s="133"/>
      <c r="AE133" s="132" t="s">
        <v>223</v>
      </c>
      <c r="AF133" s="132" t="s">
        <v>223</v>
      </c>
      <c r="AG133" s="76">
        <v>10000</v>
      </c>
      <c r="AH133" s="132" t="s">
        <v>223</v>
      </c>
      <c r="AI133" s="132" t="s">
        <v>223</v>
      </c>
      <c r="AJ133" s="132" t="s">
        <v>223</v>
      </c>
      <c r="AK133" s="76">
        <v>10000</v>
      </c>
      <c r="AL133" s="76">
        <v>10000</v>
      </c>
      <c r="AM133" s="213" t="e">
        <f>AE133+AF133+AG133+AH133+AI133+AJ133</f>
        <v>#VALUE!</v>
      </c>
    </row>
    <row r="134" spans="1:39" s="8" customFormat="1" ht="40.9" customHeight="1">
      <c r="A134" s="52"/>
      <c r="B134" s="53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7"/>
      <c r="R134" s="57"/>
      <c r="S134" s="57"/>
      <c r="T134" s="267" t="s">
        <v>202</v>
      </c>
      <c r="U134" s="40" t="s">
        <v>201</v>
      </c>
      <c r="V134" s="67" t="e">
        <f t="shared" ref="V134:AD134" si="16">SUM(V135,V162)</f>
        <v>#REF!</v>
      </c>
      <c r="W134" s="67" t="e">
        <f t="shared" si="16"/>
        <v>#REF!</v>
      </c>
      <c r="X134" s="141" t="e">
        <f t="shared" si="16"/>
        <v>#REF!</v>
      </c>
      <c r="Y134" s="141" t="e">
        <f t="shared" si="16"/>
        <v>#REF!</v>
      </c>
      <c r="Z134" s="137" t="e">
        <f t="shared" si="16"/>
        <v>#REF!</v>
      </c>
      <c r="AA134" s="137" t="e">
        <f t="shared" si="16"/>
        <v>#REF!</v>
      </c>
      <c r="AB134" s="137" t="e">
        <f t="shared" si="16"/>
        <v>#REF!</v>
      </c>
      <c r="AC134" s="67" t="e">
        <f t="shared" si="16"/>
        <v>#REF!</v>
      </c>
      <c r="AD134" s="67" t="e">
        <f t="shared" si="16"/>
        <v>#REF!</v>
      </c>
      <c r="AE134" s="67">
        <f t="shared" ref="AE134:AJ134" si="17">AE135+AE162</f>
        <v>20281.873</v>
      </c>
      <c r="AF134" s="291">
        <f t="shared" si="17"/>
        <v>23777.253000000001</v>
      </c>
      <c r="AG134" s="314">
        <f t="shared" si="17"/>
        <v>22560.400000000001</v>
      </c>
      <c r="AH134" s="67">
        <f t="shared" si="17"/>
        <v>22074.9</v>
      </c>
      <c r="AI134" s="67">
        <f t="shared" si="17"/>
        <v>21393.7</v>
      </c>
      <c r="AJ134" s="67">
        <f t="shared" si="17"/>
        <v>21393.7</v>
      </c>
      <c r="AK134" s="229"/>
      <c r="AL134" s="47"/>
      <c r="AM134" s="213">
        <f>AE134+AF134+AG134+AH134+AI134+AJ134</f>
        <v>131481.826</v>
      </c>
    </row>
    <row r="135" spans="1:39" s="8" customFormat="1" ht="35.25" customHeight="1">
      <c r="A135" s="52"/>
      <c r="B135" s="53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48"/>
      <c r="R135" s="48"/>
      <c r="S135" s="48"/>
      <c r="T135" s="128" t="s">
        <v>284</v>
      </c>
      <c r="U135" s="146" t="s">
        <v>201</v>
      </c>
      <c r="V135" s="147" t="e">
        <f>SUM(V138,#REF!,V144,V140,V148,#REF!)</f>
        <v>#REF!</v>
      </c>
      <c r="W135" s="147" t="e">
        <f>SUM(W138,#REF!,W144,W140,W148,#REF!)</f>
        <v>#REF!</v>
      </c>
      <c r="X135" s="147" t="e">
        <f>SUM(X138,#REF!,X144,X140,X148,#REF!,X152)</f>
        <v>#REF!</v>
      </c>
      <c r="Y135" s="147" t="e">
        <f>SUM(Y138,#REF!,Y144,Y140,Y148,#REF!,Y152)</f>
        <v>#REF!</v>
      </c>
      <c r="Z135" s="147" t="e">
        <f>SUM(Z138,#REF!,Z144,Z140,Z148,#REF!,Z152,#REF!)</f>
        <v>#REF!</v>
      </c>
      <c r="AA135" s="147" t="e">
        <f>SUM(AA138,#REF!,AA144,AA140,AA148,#REF!,AA152,#REF!)</f>
        <v>#REF!</v>
      </c>
      <c r="AB135" s="147" t="e">
        <f>SUM(AB138,#REF!,AB144,AB140,AB148,#REF!,AB152,#REF!)</f>
        <v>#REF!</v>
      </c>
      <c r="AC135" s="147" t="e">
        <f>SUM(AC138,#REF!,AC144,AC140,AC148,#REF!)</f>
        <v>#REF!</v>
      </c>
      <c r="AD135" s="147" t="e">
        <f>SUM(AD138,#REF!,AD144,AD140,AD148,#REF!)</f>
        <v>#REF!</v>
      </c>
      <c r="AE135" s="147">
        <f>AE138+AE140+AE142+AE144+AE146+AE148+AE150+AE152+AE154+AE156</f>
        <v>19931.873</v>
      </c>
      <c r="AF135" s="292">
        <f>AF138+AF140+AF144+AF142+AF146+AF148+AF150+AF152+AF154+AF156+AF158+AF160</f>
        <v>23416.053</v>
      </c>
      <c r="AG135" s="315">
        <f>AG138+AG140+AG144+AG142+AG146+AG148+AG150+AG152+AG154+AG156+AG158</f>
        <v>22210.400000000001</v>
      </c>
      <c r="AH135" s="315">
        <f>AH138+AH140+AH144+AH142+AH146+AH148+AH150+AH152+AH154+AH156+AH158</f>
        <v>21724.9</v>
      </c>
      <c r="AI135" s="315">
        <f>AI138+AI140+AI144+AI142+AI146+AI148+AI150+AI152+AI154+AI156+AI158</f>
        <v>21043.7</v>
      </c>
      <c r="AJ135" s="315">
        <f>AJ138+AJ140+AJ144+AJ142+AJ146+AJ148+AJ150+AJ152+AJ154+AJ156+AJ158</f>
        <v>21043.7</v>
      </c>
      <c r="AK135" s="230"/>
      <c r="AL135" s="47"/>
      <c r="AM135" s="213">
        <f>AE135+AF135+AG135+AH135+AI135+AJ135</f>
        <v>129370.62599999999</v>
      </c>
    </row>
    <row r="136" spans="1:39" s="8" customFormat="1" ht="48.75" customHeight="1">
      <c r="A136" s="11"/>
      <c r="B136" s="12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8"/>
      <c r="R136" s="38"/>
      <c r="S136" s="38"/>
      <c r="T136" s="34" t="s">
        <v>98</v>
      </c>
      <c r="U136" s="187" t="s">
        <v>189</v>
      </c>
      <c r="V136" s="74">
        <v>2</v>
      </c>
      <c r="W136" s="74">
        <v>2</v>
      </c>
      <c r="X136" s="133">
        <v>4</v>
      </c>
      <c r="Y136" s="133">
        <v>4</v>
      </c>
      <c r="Z136" s="71">
        <v>5</v>
      </c>
      <c r="AA136" s="71">
        <v>5</v>
      </c>
      <c r="AB136" s="71">
        <v>5</v>
      </c>
      <c r="AC136" s="71"/>
      <c r="AD136" s="71">
        <v>6</v>
      </c>
      <c r="AE136" s="76">
        <v>12</v>
      </c>
      <c r="AF136" s="75">
        <v>15</v>
      </c>
      <c r="AG136" s="317">
        <v>19</v>
      </c>
      <c r="AH136" s="75">
        <v>13</v>
      </c>
      <c r="AI136" s="75">
        <v>15</v>
      </c>
      <c r="AJ136" s="75">
        <v>18</v>
      </c>
      <c r="AK136" s="75">
        <f>AE136+AF136+AG136+AH136+AI136+AJ136</f>
        <v>92</v>
      </c>
      <c r="AM136" s="213"/>
    </row>
    <row r="137" spans="1:39" s="8" customFormat="1" ht="32.2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8"/>
      <c r="R137" s="38"/>
      <c r="S137" s="38"/>
      <c r="T137" s="34" t="s">
        <v>99</v>
      </c>
      <c r="U137" s="187" t="s">
        <v>191</v>
      </c>
      <c r="V137" s="258">
        <v>1</v>
      </c>
      <c r="W137" s="258">
        <v>1</v>
      </c>
      <c r="X137" s="259">
        <v>1</v>
      </c>
      <c r="Y137" s="259">
        <v>1</v>
      </c>
      <c r="Z137" s="259">
        <v>1</v>
      </c>
      <c r="AA137" s="259">
        <v>1</v>
      </c>
      <c r="AB137" s="259">
        <v>1</v>
      </c>
      <c r="AC137" s="259"/>
      <c r="AD137" s="259">
        <v>1</v>
      </c>
      <c r="AE137" s="75">
        <f t="shared" ref="AE137:AJ137" si="18">46/AE136</f>
        <v>3.8333333333333335</v>
      </c>
      <c r="AF137" s="75">
        <f t="shared" si="18"/>
        <v>3.0666666666666669</v>
      </c>
      <c r="AG137" s="317">
        <f t="shared" si="18"/>
        <v>2.4210526315789473</v>
      </c>
      <c r="AH137" s="75">
        <f t="shared" si="18"/>
        <v>3.5384615384615383</v>
      </c>
      <c r="AI137" s="75">
        <f t="shared" si="18"/>
        <v>3.0666666666666669</v>
      </c>
      <c r="AJ137" s="75">
        <f t="shared" si="18"/>
        <v>2.5555555555555554</v>
      </c>
      <c r="AK137" s="75">
        <f>AJ137</f>
        <v>2.5555555555555554</v>
      </c>
      <c r="AM137" s="213"/>
    </row>
    <row r="138" spans="1:39" s="8" customFormat="1" ht="48.7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1</v>
      </c>
      <c r="S138" s="38" t="s">
        <v>208</v>
      </c>
      <c r="T138" s="9" t="s">
        <v>285</v>
      </c>
      <c r="U138" s="187" t="s">
        <v>201</v>
      </c>
      <c r="V138" s="132">
        <v>5582.1</v>
      </c>
      <c r="W138" s="132">
        <v>7217.1872000000003</v>
      </c>
      <c r="X138" s="132">
        <v>9598</v>
      </c>
      <c r="Y138" s="132">
        <v>9597.5650000000005</v>
      </c>
      <c r="Z138" s="100">
        <v>9114.6</v>
      </c>
      <c r="AA138" s="100">
        <v>9114.6</v>
      </c>
      <c r="AB138" s="100">
        <v>5193.1809999999996</v>
      </c>
      <c r="AC138" s="137">
        <v>7138.11</v>
      </c>
      <c r="AD138" s="137">
        <v>6736.1</v>
      </c>
      <c r="AE138" s="70">
        <v>10004.879999999999</v>
      </c>
      <c r="AF138" s="288">
        <v>9958.1820000000007</v>
      </c>
      <c r="AG138" s="310">
        <v>8703.2000000000007</v>
      </c>
      <c r="AH138" s="70">
        <f>AG138</f>
        <v>8703.2000000000007</v>
      </c>
      <c r="AI138" s="70">
        <f>AH138</f>
        <v>8703.2000000000007</v>
      </c>
      <c r="AJ138" s="70">
        <f>AI138</f>
        <v>8703.2000000000007</v>
      </c>
      <c r="AK138" s="161"/>
      <c r="AM138" s="213">
        <f>AE138+AF138+AG138+AH138+AI138+AJ138</f>
        <v>54775.861999999994</v>
      </c>
    </row>
    <row r="139" spans="1:39" s="8" customFormat="1" ht="33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150</v>
      </c>
      <c r="U139" s="187" t="s">
        <v>201</v>
      </c>
      <c r="V139" s="132" t="s">
        <v>223</v>
      </c>
      <c r="W139" s="132" t="s">
        <v>223</v>
      </c>
      <c r="X139" s="132">
        <v>10</v>
      </c>
      <c r="Y139" s="132">
        <v>10</v>
      </c>
      <c r="Z139" s="132">
        <v>10</v>
      </c>
      <c r="AA139" s="132">
        <v>10</v>
      </c>
      <c r="AB139" s="132">
        <v>10</v>
      </c>
      <c r="AC139" s="132"/>
      <c r="AD139" s="132">
        <v>10</v>
      </c>
      <c r="AE139" s="132">
        <v>23.68</v>
      </c>
      <c r="AF139" s="132">
        <v>25.917999999999999</v>
      </c>
      <c r="AG139" s="319">
        <v>27.710999999999999</v>
      </c>
      <c r="AH139" s="319">
        <v>27.710999999999999</v>
      </c>
      <c r="AI139" s="319">
        <v>27.710999999999999</v>
      </c>
      <c r="AJ139" s="319">
        <v>27.710999999999999</v>
      </c>
      <c r="AK139" s="319">
        <v>27.710999999999999</v>
      </c>
      <c r="AM139" s="213">
        <f>AE139+AF139+AG139+AH139+AI139+AJ139</f>
        <v>160.44200000000001</v>
      </c>
    </row>
    <row r="140" spans="1:39" s="8" customFormat="1" ht="44.2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5</v>
      </c>
      <c r="S140" s="38" t="s">
        <v>208</v>
      </c>
      <c r="T140" s="9" t="s">
        <v>100</v>
      </c>
      <c r="U140" s="187" t="s">
        <v>201</v>
      </c>
      <c r="V140" s="132">
        <v>3647.4</v>
      </c>
      <c r="W140" s="132">
        <v>2537</v>
      </c>
      <c r="X140" s="132">
        <v>2250</v>
      </c>
      <c r="Y140" s="132">
        <v>1629.6489999999999</v>
      </c>
      <c r="Z140" s="100">
        <v>2294.4</v>
      </c>
      <c r="AA140" s="100">
        <v>2294.4</v>
      </c>
      <c r="AB140" s="100">
        <v>1177.94</v>
      </c>
      <c r="AC140" s="70">
        <v>2405.9</v>
      </c>
      <c r="AD140" s="81">
        <v>337.7</v>
      </c>
      <c r="AE140" s="288">
        <v>2295.4</v>
      </c>
      <c r="AF140" s="70">
        <v>2896.616</v>
      </c>
      <c r="AG140" s="310">
        <v>2296.3000000000002</v>
      </c>
      <c r="AH140" s="310">
        <v>2270.8000000000002</v>
      </c>
      <c r="AI140" s="310">
        <v>2270.8000000000002</v>
      </c>
      <c r="AJ140" s="310">
        <v>2270.8000000000002</v>
      </c>
      <c r="AK140" s="132"/>
      <c r="AM140" s="213">
        <f>AE140+AF140+AG140+AH140+AI140+AJ140</f>
        <v>14300.716</v>
      </c>
    </row>
    <row r="141" spans="1:39" s="8" customFormat="1" ht="48.7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51" t="s">
        <v>151</v>
      </c>
      <c r="U141" s="131" t="s">
        <v>226</v>
      </c>
      <c r="V141" s="132" t="s">
        <v>223</v>
      </c>
      <c r="W141" s="132" t="s">
        <v>223</v>
      </c>
      <c r="X141" s="133">
        <v>100</v>
      </c>
      <c r="Y141" s="133">
        <v>100</v>
      </c>
      <c r="Z141" s="133">
        <v>100</v>
      </c>
      <c r="AA141" s="133">
        <v>100</v>
      </c>
      <c r="AB141" s="133">
        <v>100</v>
      </c>
      <c r="AC141" s="133"/>
      <c r="AD141" s="133">
        <v>100</v>
      </c>
      <c r="AE141" s="76">
        <v>1</v>
      </c>
      <c r="AF141" s="75">
        <v>1</v>
      </c>
      <c r="AG141" s="317">
        <v>1</v>
      </c>
      <c r="AH141" s="75">
        <v>1</v>
      </c>
      <c r="AI141" s="75">
        <v>1</v>
      </c>
      <c r="AJ141" s="75">
        <v>1</v>
      </c>
      <c r="AK141" s="75">
        <v>1</v>
      </c>
      <c r="AM141" s="213">
        <f>AE141+AF141+AG141+AH141+AI141+AJ141</f>
        <v>6</v>
      </c>
    </row>
    <row r="142" spans="1:39" s="8" customFormat="1" ht="30.7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9</v>
      </c>
      <c r="S142" s="38" t="s">
        <v>208</v>
      </c>
      <c r="T142" s="51" t="s">
        <v>101</v>
      </c>
      <c r="U142" s="131" t="s">
        <v>201</v>
      </c>
      <c r="V142" s="132"/>
      <c r="W142" s="132"/>
      <c r="X142" s="133"/>
      <c r="Y142" s="133"/>
      <c r="Z142" s="133"/>
      <c r="AA142" s="133"/>
      <c r="AB142" s="133"/>
      <c r="AC142" s="133"/>
      <c r="AD142" s="133"/>
      <c r="AE142" s="70">
        <v>13.08</v>
      </c>
      <c r="AF142" s="288">
        <v>0</v>
      </c>
      <c r="AG142" s="310">
        <v>400</v>
      </c>
      <c r="AH142" s="70">
        <v>0</v>
      </c>
      <c r="AI142" s="70">
        <v>0</v>
      </c>
      <c r="AJ142" s="70">
        <v>0</v>
      </c>
      <c r="AK142" s="132"/>
      <c r="AM142" s="213"/>
    </row>
    <row r="143" spans="1:39" s="8" customFormat="1" ht="30.7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9" t="s">
        <v>0</v>
      </c>
      <c r="U143" s="187" t="s">
        <v>189</v>
      </c>
      <c r="V143" s="132"/>
      <c r="W143" s="132"/>
      <c r="X143" s="133"/>
      <c r="Y143" s="133"/>
      <c r="Z143" s="133"/>
      <c r="AA143" s="133"/>
      <c r="AB143" s="133"/>
      <c r="AC143" s="133"/>
      <c r="AD143" s="133"/>
      <c r="AE143" s="76">
        <v>1</v>
      </c>
      <c r="AF143" s="76" t="s">
        <v>223</v>
      </c>
      <c r="AG143" s="76">
        <v>3</v>
      </c>
      <c r="AH143" s="70" t="s">
        <v>223</v>
      </c>
      <c r="AI143" s="70" t="s">
        <v>223</v>
      </c>
      <c r="AJ143" s="70" t="s">
        <v>223</v>
      </c>
      <c r="AK143" s="75">
        <v>4</v>
      </c>
      <c r="AM143" s="213"/>
    </row>
    <row r="144" spans="1:39" s="8" customFormat="1" ht="4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6</v>
      </c>
      <c r="R144" s="38">
        <v>0</v>
      </c>
      <c r="S144" s="38" t="s">
        <v>208</v>
      </c>
      <c r="T144" s="51" t="s">
        <v>102</v>
      </c>
      <c r="U144" s="131" t="s">
        <v>201</v>
      </c>
      <c r="V144" s="133">
        <v>70</v>
      </c>
      <c r="W144" s="133">
        <v>84.6</v>
      </c>
      <c r="X144" s="133">
        <v>85</v>
      </c>
      <c r="Y144" s="133">
        <v>81.95</v>
      </c>
      <c r="Z144" s="102">
        <v>87</v>
      </c>
      <c r="AA144" s="102">
        <v>87</v>
      </c>
      <c r="AB144" s="102">
        <v>25.361000000000001</v>
      </c>
      <c r="AC144" s="177">
        <v>87</v>
      </c>
      <c r="AD144" s="67"/>
      <c r="AE144" s="70">
        <f>AC144+AD144</f>
        <v>87</v>
      </c>
      <c r="AF144" s="70">
        <v>87</v>
      </c>
      <c r="AG144" s="310">
        <f>AF144</f>
        <v>87</v>
      </c>
      <c r="AH144" s="70">
        <f>AG144</f>
        <v>87</v>
      </c>
      <c r="AI144" s="70">
        <f>AH144</f>
        <v>87</v>
      </c>
      <c r="AJ144" s="70">
        <f>AI144</f>
        <v>87</v>
      </c>
      <c r="AK144" s="132"/>
      <c r="AM144" s="213">
        <f>AE144+AF144+AG144+AH144+AI144+AJ144</f>
        <v>522</v>
      </c>
    </row>
    <row r="145" spans="1:39" s="8" customFormat="1" ht="33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43"/>
      <c r="O145" s="43"/>
      <c r="P145" s="43"/>
      <c r="Q145" s="44"/>
      <c r="R145" s="44"/>
      <c r="S145" s="44"/>
      <c r="T145" s="51" t="s">
        <v>152</v>
      </c>
      <c r="U145" s="131" t="s">
        <v>275</v>
      </c>
      <c r="V145" s="75" t="e">
        <f>V144/V134*100</f>
        <v>#REF!</v>
      </c>
      <c r="W145" s="75" t="e">
        <f>W144/W134*100</f>
        <v>#REF!</v>
      </c>
      <c r="X145" s="75" t="e">
        <f>X144/X134*100</f>
        <v>#REF!</v>
      </c>
      <c r="Y145" s="75" t="e">
        <f>Y144/Y134*100</f>
        <v>#REF!</v>
      </c>
      <c r="Z145" s="75">
        <v>0.7</v>
      </c>
      <c r="AA145" s="75">
        <v>0.7</v>
      </c>
      <c r="AB145" s="75">
        <v>0.7</v>
      </c>
      <c r="AC145" s="75"/>
      <c r="AD145" s="75" t="e">
        <f>AD144/AD134*100</f>
        <v>#REF!</v>
      </c>
      <c r="AE145" s="76">
        <v>12</v>
      </c>
      <c r="AF145" s="75">
        <v>12</v>
      </c>
      <c r="AG145" s="317">
        <v>12</v>
      </c>
      <c r="AH145" s="75">
        <v>12</v>
      </c>
      <c r="AI145" s="75">
        <v>12</v>
      </c>
      <c r="AJ145" s="75">
        <v>12</v>
      </c>
      <c r="AK145" s="75">
        <f>AE145+AF145+AG145+AH145+AI145+AJ145</f>
        <v>72</v>
      </c>
      <c r="AM145" s="213"/>
    </row>
    <row r="146" spans="1:39" s="8" customFormat="1" ht="34.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1</v>
      </c>
      <c r="R146" s="38">
        <v>1</v>
      </c>
      <c r="S146" s="38" t="s">
        <v>208</v>
      </c>
      <c r="T146" s="51" t="s">
        <v>286</v>
      </c>
      <c r="U146" s="187" t="s">
        <v>201</v>
      </c>
      <c r="V146" s="132">
        <v>0</v>
      </c>
      <c r="W146" s="78">
        <v>200</v>
      </c>
      <c r="X146" s="138">
        <v>230.3</v>
      </c>
      <c r="Y146" s="138">
        <v>230.3</v>
      </c>
      <c r="Z146" s="78">
        <v>0</v>
      </c>
      <c r="AA146" s="78">
        <v>0</v>
      </c>
      <c r="AB146" s="78">
        <v>0</v>
      </c>
      <c r="AC146" s="78"/>
      <c r="AD146" s="78">
        <v>1610</v>
      </c>
      <c r="AE146" s="70">
        <v>100</v>
      </c>
      <c r="AF146" s="288">
        <v>1849.818</v>
      </c>
      <c r="AG146" s="310">
        <v>531.20000000000005</v>
      </c>
      <c r="AH146" s="70">
        <f>AG146</f>
        <v>531.20000000000005</v>
      </c>
      <c r="AI146" s="70">
        <v>0</v>
      </c>
      <c r="AJ146" s="70">
        <v>0</v>
      </c>
      <c r="AK146" s="132"/>
      <c r="AM146" s="213">
        <f>AE146+AF146+AG146+AH146+AI146+AJ146</f>
        <v>3012.2179999999998</v>
      </c>
    </row>
    <row r="147" spans="1:39" s="8" customFormat="1" ht="25.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145" t="s">
        <v>153</v>
      </c>
      <c r="U147" s="131" t="s">
        <v>189</v>
      </c>
      <c r="V147" s="132" t="s">
        <v>223</v>
      </c>
      <c r="W147" s="132" t="s">
        <v>223</v>
      </c>
      <c r="X147" s="133">
        <v>100</v>
      </c>
      <c r="Y147" s="133">
        <v>100</v>
      </c>
      <c r="Z147" s="133">
        <v>0</v>
      </c>
      <c r="AA147" s="133">
        <v>0</v>
      </c>
      <c r="AB147" s="133">
        <v>0</v>
      </c>
      <c r="AC147" s="133"/>
      <c r="AD147" s="133">
        <v>0</v>
      </c>
      <c r="AE147" s="76">
        <v>1</v>
      </c>
      <c r="AF147" s="75">
        <v>1</v>
      </c>
      <c r="AG147" s="75">
        <v>1</v>
      </c>
      <c r="AH147" s="75">
        <v>1</v>
      </c>
      <c r="AI147" s="70" t="s">
        <v>223</v>
      </c>
      <c r="AJ147" s="70" t="s">
        <v>223</v>
      </c>
      <c r="AK147" s="75">
        <v>4</v>
      </c>
      <c r="AM147" s="213"/>
    </row>
    <row r="148" spans="1:39" s="8" customFormat="1" ht="33.7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2</v>
      </c>
      <c r="S148" s="38" t="s">
        <v>208</v>
      </c>
      <c r="T148" s="9" t="s">
        <v>303</v>
      </c>
      <c r="U148" s="187" t="s">
        <v>201</v>
      </c>
      <c r="V148" s="133">
        <v>27</v>
      </c>
      <c r="W148" s="74">
        <v>50</v>
      </c>
      <c r="X148" s="133">
        <v>100</v>
      </c>
      <c r="Y148" s="133">
        <v>100</v>
      </c>
      <c r="Z148" s="102">
        <v>295.5</v>
      </c>
      <c r="AA148" s="102">
        <v>295.5</v>
      </c>
      <c r="AB148" s="102">
        <v>0</v>
      </c>
      <c r="AC148" s="73">
        <v>500</v>
      </c>
      <c r="AD148" s="81">
        <v>0</v>
      </c>
      <c r="AE148" s="70">
        <v>207.81</v>
      </c>
      <c r="AF148" s="70">
        <v>500</v>
      </c>
      <c r="AG148" s="310">
        <v>119.1</v>
      </c>
      <c r="AH148" s="310">
        <v>119.1</v>
      </c>
      <c r="AI148" s="310">
        <v>119.1</v>
      </c>
      <c r="AJ148" s="310">
        <v>119.1</v>
      </c>
      <c r="AK148" s="132"/>
      <c r="AM148" s="213">
        <f>AE148+AF148+AG148+AH148+AI148+AJ148</f>
        <v>1184.2099999999998</v>
      </c>
    </row>
    <row r="149" spans="1:39" s="8" customFormat="1" ht="31.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103</v>
      </c>
      <c r="U149" s="131" t="s">
        <v>189</v>
      </c>
      <c r="V149" s="132" t="s">
        <v>223</v>
      </c>
      <c r="W149" s="132" t="s">
        <v>223</v>
      </c>
      <c r="X149" s="133">
        <v>60</v>
      </c>
      <c r="Y149" s="133">
        <v>60</v>
      </c>
      <c r="Z149" s="133">
        <v>65</v>
      </c>
      <c r="AA149" s="133">
        <v>65</v>
      </c>
      <c r="AB149" s="133">
        <v>65</v>
      </c>
      <c r="AC149" s="133"/>
      <c r="AD149" s="133">
        <v>70</v>
      </c>
      <c r="AE149" s="76">
        <v>5</v>
      </c>
      <c r="AF149" s="76">
        <v>5</v>
      </c>
      <c r="AG149" s="318">
        <v>5</v>
      </c>
      <c r="AH149" s="76">
        <v>5</v>
      </c>
      <c r="AI149" s="76">
        <v>5</v>
      </c>
      <c r="AJ149" s="76">
        <v>5</v>
      </c>
      <c r="AK149" s="75">
        <f>AE149</f>
        <v>5</v>
      </c>
      <c r="AM149" s="213">
        <f>AE149+AF149+AG149+AH149+AI149+AJ149</f>
        <v>30</v>
      </c>
    </row>
    <row r="150" spans="1:39" s="8" customFormat="1" ht="36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43">
        <v>3</v>
      </c>
      <c r="Q150" s="92">
        <v>2</v>
      </c>
      <c r="R150" s="92">
        <v>4</v>
      </c>
      <c r="S150" s="38" t="s">
        <v>208</v>
      </c>
      <c r="T150" s="51" t="s">
        <v>292</v>
      </c>
      <c r="U150" s="131" t="s">
        <v>201</v>
      </c>
      <c r="V150" s="79">
        <v>0</v>
      </c>
      <c r="W150" s="79">
        <v>0</v>
      </c>
      <c r="X150" s="133">
        <v>150</v>
      </c>
      <c r="Y150" s="133">
        <v>150</v>
      </c>
      <c r="Z150" s="133">
        <v>0</v>
      </c>
      <c r="AA150" s="133">
        <v>0</v>
      </c>
      <c r="AB150" s="133">
        <v>0</v>
      </c>
      <c r="AC150" s="133">
        <v>0</v>
      </c>
      <c r="AD150" s="133">
        <v>1081.0999999999999</v>
      </c>
      <c r="AE150" s="70">
        <v>39.1</v>
      </c>
      <c r="AF150" s="70">
        <v>0</v>
      </c>
      <c r="AG150" s="310">
        <v>0</v>
      </c>
      <c r="AH150" s="70">
        <v>0</v>
      </c>
      <c r="AI150" s="70">
        <v>0</v>
      </c>
      <c r="AJ150" s="70">
        <v>0</v>
      </c>
      <c r="AK150" s="132"/>
      <c r="AM150" s="213">
        <f>AE150+AF150+AG150+AH150+AI150+AJ150</f>
        <v>39.1</v>
      </c>
    </row>
    <row r="151" spans="1:39" s="8" customFormat="1" ht="32.2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43"/>
      <c r="N151" s="37"/>
      <c r="O151" s="37"/>
      <c r="P151" s="37"/>
      <c r="Q151" s="38"/>
      <c r="R151" s="38"/>
      <c r="S151" s="38"/>
      <c r="T151" s="145" t="s">
        <v>104</v>
      </c>
      <c r="U151" s="131" t="s">
        <v>189</v>
      </c>
      <c r="V151" s="132" t="s">
        <v>223</v>
      </c>
      <c r="W151" s="132" t="s">
        <v>223</v>
      </c>
      <c r="X151" s="75">
        <v>3</v>
      </c>
      <c r="Y151" s="75">
        <v>3</v>
      </c>
      <c r="Z151" s="75">
        <v>0</v>
      </c>
      <c r="AA151" s="75">
        <v>0</v>
      </c>
      <c r="AB151" s="75">
        <v>0</v>
      </c>
      <c r="AC151" s="75"/>
      <c r="AD151" s="75">
        <v>0</v>
      </c>
      <c r="AE151" s="76">
        <v>46</v>
      </c>
      <c r="AF151" s="70" t="s">
        <v>223</v>
      </c>
      <c r="AG151" s="310" t="s">
        <v>223</v>
      </c>
      <c r="AH151" s="70" t="s">
        <v>223</v>
      </c>
      <c r="AI151" s="70" t="s">
        <v>223</v>
      </c>
      <c r="AJ151" s="70" t="s">
        <v>223</v>
      </c>
      <c r="AK151" s="75">
        <v>46</v>
      </c>
      <c r="AM151" s="213"/>
    </row>
    <row r="152" spans="1:39" s="8" customFormat="1" ht="34.15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43">
        <v>3</v>
      </c>
      <c r="M152" s="54">
        <v>0</v>
      </c>
      <c r="N152" s="54">
        <v>1</v>
      </c>
      <c r="O152" s="37">
        <v>2</v>
      </c>
      <c r="P152" s="37">
        <v>3</v>
      </c>
      <c r="Q152" s="38">
        <v>3</v>
      </c>
      <c r="R152" s="38">
        <v>0</v>
      </c>
      <c r="S152" s="38" t="s">
        <v>208</v>
      </c>
      <c r="T152" s="51" t="s">
        <v>304</v>
      </c>
      <c r="U152" s="187" t="s">
        <v>201</v>
      </c>
      <c r="V152" s="132">
        <v>0</v>
      </c>
      <c r="W152" s="78">
        <v>0</v>
      </c>
      <c r="X152" s="138">
        <v>100</v>
      </c>
      <c r="Y152" s="138">
        <v>100</v>
      </c>
      <c r="Z152" s="103">
        <v>130</v>
      </c>
      <c r="AA152" s="103">
        <v>130</v>
      </c>
      <c r="AB152" s="103">
        <v>75</v>
      </c>
      <c r="AC152" s="138"/>
      <c r="AD152" s="180">
        <v>927.2</v>
      </c>
      <c r="AE152" s="70">
        <v>221</v>
      </c>
      <c r="AF152" s="70">
        <v>200</v>
      </c>
      <c r="AG152" s="310">
        <v>260</v>
      </c>
      <c r="AH152" s="70">
        <v>200</v>
      </c>
      <c r="AI152" s="70">
        <v>100</v>
      </c>
      <c r="AJ152" s="70">
        <v>100</v>
      </c>
      <c r="AK152" s="132"/>
      <c r="AM152" s="213">
        <f>AE152+AF152+AG152+AH152+AI152+AJ152</f>
        <v>1081</v>
      </c>
    </row>
    <row r="153" spans="1:39" s="8" customFormat="1" ht="25.15" customHeight="1">
      <c r="A153" s="11"/>
      <c r="B153" s="12"/>
      <c r="C153" s="86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51" t="s">
        <v>154</v>
      </c>
      <c r="U153" s="131" t="s">
        <v>189</v>
      </c>
      <c r="V153" s="132" t="s">
        <v>223</v>
      </c>
      <c r="W153" s="132" t="s">
        <v>223</v>
      </c>
      <c r="X153" s="75">
        <v>5</v>
      </c>
      <c r="Y153" s="75">
        <v>5</v>
      </c>
      <c r="Z153" s="75">
        <v>5</v>
      </c>
      <c r="AA153" s="75">
        <v>5</v>
      </c>
      <c r="AB153" s="75">
        <v>5</v>
      </c>
      <c r="AC153" s="75"/>
      <c r="AD153" s="75">
        <v>0</v>
      </c>
      <c r="AE153" s="76">
        <v>1</v>
      </c>
      <c r="AF153" s="76">
        <v>1</v>
      </c>
      <c r="AG153" s="76">
        <v>1</v>
      </c>
      <c r="AH153" s="76">
        <v>1</v>
      </c>
      <c r="AI153" s="76">
        <v>1</v>
      </c>
      <c r="AJ153" s="76">
        <v>1</v>
      </c>
      <c r="AK153" s="75">
        <v>6</v>
      </c>
      <c r="AM153" s="213"/>
    </row>
    <row r="154" spans="1:39" s="8" customFormat="1" ht="32.450000000000003" customHeight="1">
      <c r="A154" s="263"/>
      <c r="B154" s="263"/>
      <c r="C154" s="55">
        <v>6</v>
      </c>
      <c r="D154" s="55">
        <v>5</v>
      </c>
      <c r="E154" s="55">
        <v>6</v>
      </c>
      <c r="F154" s="248">
        <v>0</v>
      </c>
      <c r="G154" s="248">
        <v>8</v>
      </c>
      <c r="H154" s="248">
        <v>0</v>
      </c>
      <c r="I154" s="248">
        <v>1</v>
      </c>
      <c r="J154" s="55">
        <v>2</v>
      </c>
      <c r="K154" s="55">
        <v>2</v>
      </c>
      <c r="L154" s="55">
        <v>3</v>
      </c>
      <c r="M154" s="55">
        <v>0</v>
      </c>
      <c r="N154" s="55">
        <v>1</v>
      </c>
      <c r="O154" s="248" t="s">
        <v>18</v>
      </c>
      <c r="P154" s="248">
        <v>0</v>
      </c>
      <c r="Q154" s="92">
        <v>6</v>
      </c>
      <c r="R154" s="92">
        <v>8</v>
      </c>
      <c r="S154" s="48" t="s">
        <v>208</v>
      </c>
      <c r="T154" s="51" t="s">
        <v>133</v>
      </c>
      <c r="U154" s="131" t="s">
        <v>201</v>
      </c>
      <c r="V154" s="132" t="s">
        <v>223</v>
      </c>
      <c r="W154" s="132" t="s">
        <v>223</v>
      </c>
      <c r="X154" s="132" t="s">
        <v>223</v>
      </c>
      <c r="Y154" s="103">
        <v>382.87</v>
      </c>
      <c r="Z154" s="132" t="s">
        <v>223</v>
      </c>
      <c r="AA154" s="132" t="s">
        <v>223</v>
      </c>
      <c r="AB154" s="132" t="s">
        <v>223</v>
      </c>
      <c r="AC154" s="13">
        <v>2019</v>
      </c>
      <c r="AD154" s="247"/>
      <c r="AE154" s="70">
        <v>69</v>
      </c>
      <c r="AF154" s="288">
        <v>78.311000000000007</v>
      </c>
      <c r="AG154" s="310">
        <v>96.2</v>
      </c>
      <c r="AH154" s="310">
        <v>96.2</v>
      </c>
      <c r="AI154" s="310">
        <v>96.2</v>
      </c>
      <c r="AJ154" s="310">
        <v>96.2</v>
      </c>
      <c r="AK154" s="161"/>
    </row>
    <row r="155" spans="1:39" s="8" customFormat="1" ht="32.25" customHeight="1">
      <c r="A155" s="11"/>
      <c r="B155" s="12"/>
      <c r="C155" s="37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37"/>
      <c r="P155" s="37"/>
      <c r="Q155" s="38"/>
      <c r="R155" s="38"/>
      <c r="S155" s="38"/>
      <c r="T155" s="145" t="s">
        <v>105</v>
      </c>
      <c r="U155" s="131" t="s">
        <v>201</v>
      </c>
      <c r="V155" s="132" t="s">
        <v>223</v>
      </c>
      <c r="W155" s="132" t="s">
        <v>223</v>
      </c>
      <c r="X155" s="132" t="s">
        <v>223</v>
      </c>
      <c r="Y155" s="132">
        <v>18.739999999999998</v>
      </c>
      <c r="Z155" s="132" t="s">
        <v>223</v>
      </c>
      <c r="AA155" s="132" t="s">
        <v>223</v>
      </c>
      <c r="AB155" s="132">
        <f>Y155</f>
        <v>18.739999999999998</v>
      </c>
      <c r="AC155" s="13"/>
      <c r="AD155" s="130"/>
      <c r="AE155" s="212">
        <v>23.68</v>
      </c>
      <c r="AF155" s="132">
        <v>25.917999999999999</v>
      </c>
      <c r="AG155" s="310">
        <v>27.710999999999999</v>
      </c>
      <c r="AH155" s="310">
        <v>27.710999999999999</v>
      </c>
      <c r="AI155" s="310">
        <v>27.710999999999999</v>
      </c>
      <c r="AJ155" s="310">
        <v>27.710999999999999</v>
      </c>
      <c r="AK155" s="310">
        <v>27.710999999999999</v>
      </c>
    </row>
    <row r="156" spans="1:39" s="8" customFormat="1" ht="33" customHeight="1">
      <c r="A156" s="263"/>
      <c r="B156" s="263"/>
      <c r="C156" s="55">
        <v>6</v>
      </c>
      <c r="D156" s="55">
        <v>5</v>
      </c>
      <c r="E156" s="55">
        <v>6</v>
      </c>
      <c r="F156" s="248">
        <v>0</v>
      </c>
      <c r="G156" s="248">
        <v>8</v>
      </c>
      <c r="H156" s="248">
        <v>0</v>
      </c>
      <c r="I156" s="248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55">
        <v>1</v>
      </c>
      <c r="P156" s="55">
        <v>0</v>
      </c>
      <c r="Q156" s="158">
        <v>6</v>
      </c>
      <c r="R156" s="158">
        <v>8</v>
      </c>
      <c r="S156" s="264">
        <v>0</v>
      </c>
      <c r="T156" s="145" t="s">
        <v>106</v>
      </c>
      <c r="U156" s="131" t="s">
        <v>201</v>
      </c>
      <c r="V156" s="132" t="s">
        <v>223</v>
      </c>
      <c r="W156" s="132" t="s">
        <v>223</v>
      </c>
      <c r="X156" s="132" t="s">
        <v>223</v>
      </c>
      <c r="Y156" s="103">
        <v>3828.701</v>
      </c>
      <c r="Z156" s="132" t="s">
        <v>223</v>
      </c>
      <c r="AA156" s="132" t="s">
        <v>223</v>
      </c>
      <c r="AB156" s="132" t="s">
        <v>223</v>
      </c>
      <c r="AC156" s="13">
        <v>2019</v>
      </c>
      <c r="AD156" s="130"/>
      <c r="AE156" s="70">
        <v>6894.6030000000001</v>
      </c>
      <c r="AF156" s="288">
        <v>7746.1260000000002</v>
      </c>
      <c r="AG156" s="310">
        <v>9617.4</v>
      </c>
      <c r="AH156" s="310">
        <v>9617.4</v>
      </c>
      <c r="AI156" s="310">
        <v>9617.4</v>
      </c>
      <c r="AJ156" s="310">
        <v>9617.4</v>
      </c>
      <c r="AK156" s="161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30</v>
      </c>
      <c r="U157" s="131" t="s">
        <v>201</v>
      </c>
      <c r="V157" s="132" t="s">
        <v>223</v>
      </c>
      <c r="W157" s="132" t="s">
        <v>223</v>
      </c>
      <c r="X157" s="132" t="s">
        <v>223</v>
      </c>
      <c r="Y157" s="132">
        <v>18.739999999999998</v>
      </c>
      <c r="Z157" s="132" t="s">
        <v>223</v>
      </c>
      <c r="AA157" s="132" t="s">
        <v>223</v>
      </c>
      <c r="AB157" s="132">
        <f>Y157</f>
        <v>18.739999999999998</v>
      </c>
      <c r="AC157" s="13"/>
      <c r="AD157" s="130"/>
      <c r="AE157" s="212">
        <v>23.68</v>
      </c>
      <c r="AF157" s="132">
        <v>25.917999999999999</v>
      </c>
      <c r="AG157" s="310">
        <v>27.710999999999999</v>
      </c>
      <c r="AH157" s="310">
        <v>27.710999999999999</v>
      </c>
      <c r="AI157" s="310">
        <v>27.710999999999999</v>
      </c>
      <c r="AJ157" s="310">
        <v>27.710999999999999</v>
      </c>
      <c r="AK157" s="310">
        <v>27.710999999999999</v>
      </c>
    </row>
    <row r="158" spans="1:39" s="8" customFormat="1" ht="27" customHeight="1">
      <c r="A158" s="11"/>
      <c r="B158" s="12"/>
      <c r="C158" s="37">
        <v>6</v>
      </c>
      <c r="D158" s="37">
        <v>5</v>
      </c>
      <c r="E158" s="37">
        <v>6</v>
      </c>
      <c r="F158" s="37">
        <v>0</v>
      </c>
      <c r="G158" s="37">
        <v>8</v>
      </c>
      <c r="H158" s="37">
        <v>0</v>
      </c>
      <c r="I158" s="37">
        <v>1</v>
      </c>
      <c r="J158" s="55">
        <v>2</v>
      </c>
      <c r="K158" s="37">
        <v>2</v>
      </c>
      <c r="L158" s="37">
        <v>3</v>
      </c>
      <c r="M158" s="37">
        <v>0</v>
      </c>
      <c r="N158" s="37">
        <v>1</v>
      </c>
      <c r="O158" s="37">
        <v>2</v>
      </c>
      <c r="P158" s="43">
        <v>3</v>
      </c>
      <c r="Q158" s="44">
        <v>4</v>
      </c>
      <c r="R158" s="44">
        <v>2</v>
      </c>
      <c r="S158" s="38" t="s">
        <v>208</v>
      </c>
      <c r="T158" s="51" t="s">
        <v>38</v>
      </c>
      <c r="U158" s="131" t="s">
        <v>201</v>
      </c>
      <c r="V158" s="79">
        <v>0</v>
      </c>
      <c r="W158" s="79">
        <v>0</v>
      </c>
      <c r="X158" s="133">
        <v>150</v>
      </c>
      <c r="Y158" s="133">
        <v>150</v>
      </c>
      <c r="Z158" s="133">
        <v>0</v>
      </c>
      <c r="AA158" s="133">
        <v>0</v>
      </c>
      <c r="AB158" s="133">
        <v>0</v>
      </c>
      <c r="AC158" s="133">
        <v>0</v>
      </c>
      <c r="AD158" s="133">
        <v>1081.0999999999999</v>
      </c>
      <c r="AE158" s="70">
        <v>0</v>
      </c>
      <c r="AF158" s="70">
        <v>100</v>
      </c>
      <c r="AG158" s="310">
        <v>100</v>
      </c>
      <c r="AH158" s="70">
        <v>100</v>
      </c>
      <c r="AI158" s="70">
        <v>50</v>
      </c>
      <c r="AJ158" s="70">
        <v>50</v>
      </c>
      <c r="AK158" s="132"/>
      <c r="AM158" s="213">
        <f>AE158+AF158+AG158+AH158+AI158+AJ158</f>
        <v>400</v>
      </c>
    </row>
    <row r="159" spans="1:39" s="8" customFormat="1" ht="40.9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55"/>
      <c r="K159" s="37"/>
      <c r="L159" s="37"/>
      <c r="M159" s="43"/>
      <c r="N159" s="37"/>
      <c r="O159" s="37"/>
      <c r="P159" s="37"/>
      <c r="Q159" s="38"/>
      <c r="R159" s="38"/>
      <c r="S159" s="38"/>
      <c r="T159" s="51" t="s">
        <v>40</v>
      </c>
      <c r="U159" s="131" t="s">
        <v>189</v>
      </c>
      <c r="V159" s="132" t="s">
        <v>223</v>
      </c>
      <c r="W159" s="132" t="s">
        <v>223</v>
      </c>
      <c r="X159" s="75">
        <v>3</v>
      </c>
      <c r="Y159" s="75">
        <v>3</v>
      </c>
      <c r="Z159" s="75">
        <v>0</v>
      </c>
      <c r="AA159" s="75">
        <v>0</v>
      </c>
      <c r="AB159" s="75">
        <v>0</v>
      </c>
      <c r="AC159" s="75"/>
      <c r="AD159" s="75">
        <v>0</v>
      </c>
      <c r="AE159" s="76" t="s">
        <v>223</v>
      </c>
      <c r="AF159" s="76">
        <v>5</v>
      </c>
      <c r="AG159" s="76">
        <v>5</v>
      </c>
      <c r="AH159" s="76">
        <v>5</v>
      </c>
      <c r="AI159" s="76">
        <v>5</v>
      </c>
      <c r="AJ159" s="76">
        <v>5</v>
      </c>
      <c r="AK159" s="76">
        <v>5</v>
      </c>
      <c r="AM159" s="213"/>
    </row>
    <row r="160" spans="1:39" s="8" customFormat="1" ht="34.5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37">
        <v>3</v>
      </c>
      <c r="Q160" s="38">
        <v>1</v>
      </c>
      <c r="R160" s="38">
        <v>1</v>
      </c>
      <c r="S160" s="38" t="s">
        <v>53</v>
      </c>
      <c r="T160" s="51" t="s">
        <v>57</v>
      </c>
      <c r="U160" s="187" t="s">
        <v>201</v>
      </c>
      <c r="V160" s="132">
        <v>0</v>
      </c>
      <c r="W160" s="78">
        <v>200</v>
      </c>
      <c r="X160" s="138">
        <v>230.3</v>
      </c>
      <c r="Y160" s="138">
        <v>230.3</v>
      </c>
      <c r="Z160" s="78">
        <v>0</v>
      </c>
      <c r="AA160" s="78">
        <v>0</v>
      </c>
      <c r="AB160" s="78">
        <v>0</v>
      </c>
      <c r="AC160" s="78"/>
      <c r="AD160" s="78">
        <v>1610</v>
      </c>
      <c r="AE160" s="70">
        <v>0</v>
      </c>
      <c r="AF160" s="288">
        <v>0</v>
      </c>
      <c r="AG160" s="310">
        <v>0</v>
      </c>
      <c r="AH160" s="70">
        <f>AG160</f>
        <v>0</v>
      </c>
      <c r="AI160" s="70">
        <f>AH160</f>
        <v>0</v>
      </c>
      <c r="AJ160" s="70">
        <f>AI160</f>
        <v>0</v>
      </c>
      <c r="AK160" s="132"/>
      <c r="AM160" s="213">
        <f>AE160+AF160+AG160+AH160+AI160+AJ160</f>
        <v>0</v>
      </c>
    </row>
    <row r="161" spans="1:39" s="8" customFormat="1" ht="25.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37"/>
      <c r="N161" s="37"/>
      <c r="O161" s="37"/>
      <c r="P161" s="37"/>
      <c r="Q161" s="38"/>
      <c r="R161" s="38"/>
      <c r="S161" s="38"/>
      <c r="T161" s="145" t="s">
        <v>153</v>
      </c>
      <c r="U161" s="131" t="s">
        <v>189</v>
      </c>
      <c r="V161" s="132" t="s">
        <v>223</v>
      </c>
      <c r="W161" s="132" t="s">
        <v>223</v>
      </c>
      <c r="X161" s="133">
        <v>100</v>
      </c>
      <c r="Y161" s="133">
        <v>100</v>
      </c>
      <c r="Z161" s="133">
        <v>0</v>
      </c>
      <c r="AA161" s="133">
        <v>0</v>
      </c>
      <c r="AB161" s="133">
        <v>0</v>
      </c>
      <c r="AC161" s="133"/>
      <c r="AD161" s="133">
        <v>0</v>
      </c>
      <c r="AE161" s="76" t="s">
        <v>223</v>
      </c>
      <c r="AF161" s="76" t="s">
        <v>223</v>
      </c>
      <c r="AG161" s="310" t="s">
        <v>223</v>
      </c>
      <c r="AH161" s="70" t="s">
        <v>223</v>
      </c>
      <c r="AI161" s="70" t="s">
        <v>223</v>
      </c>
      <c r="AJ161" s="70" t="s">
        <v>223</v>
      </c>
      <c r="AK161" s="75"/>
      <c r="AM161" s="213"/>
    </row>
    <row r="162" spans="1:39" s="8" customFormat="1" ht="46.15" customHeight="1">
      <c r="A162" s="52"/>
      <c r="B162" s="53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8"/>
      <c r="R162" s="58"/>
      <c r="S162" s="58"/>
      <c r="T162" s="128" t="s">
        <v>172</v>
      </c>
      <c r="U162" s="129" t="s">
        <v>201</v>
      </c>
      <c r="V162" s="165" t="e">
        <f>SUM(V168,#REF!,#REF!)</f>
        <v>#REF!</v>
      </c>
      <c r="W162" s="165" t="e">
        <f>SUM(W168,#REF!,W146,#REF!,#REF!,#REF!)</f>
        <v>#REF!</v>
      </c>
      <c r="X162" s="165" t="e">
        <f>SUM(X168,#REF!,X146,#REF!,#REF!,#REF!,X170,#REF!,#REF!,#REF!,#REF!)</f>
        <v>#REF!</v>
      </c>
      <c r="Y162" s="165" t="e">
        <f>SUM(Y168,#REF!,Y146,#REF!,#REF!,#REF!,Y170,#REF!,#REF!,#REF!,#REF!)</f>
        <v>#REF!</v>
      </c>
      <c r="Z162" s="166" t="e">
        <f>SUM(Z168,#REF!,Z146,#REF!,#REF!,#REF!,#REF!,#REF!,#REF!,#REF!,#REF!)</f>
        <v>#REF!</v>
      </c>
      <c r="AA162" s="166" t="e">
        <f>SUM(AA168,#REF!,AA146,#REF!,#REF!,#REF!,#REF!,#REF!,#REF!,#REF!,#REF!)</f>
        <v>#REF!</v>
      </c>
      <c r="AB162" s="166" t="e">
        <f>SUM(AB168,#REF!,AB146,#REF!,#REF!,#REF!,#REF!,#REF!,#REF!,#REF!,#REF!)</f>
        <v>#REF!</v>
      </c>
      <c r="AC162" s="178" t="e">
        <f>SUM(AC168,#REF!,AC146,#REF!,#REF!,#REF!,#REF!,#REF!)</f>
        <v>#REF!</v>
      </c>
      <c r="AD162" s="178" t="e">
        <f>SUM(AD168,#REF!,AD146,#REF!,#REF!,#REF!,#REF!,#REF!,AD170)</f>
        <v>#REF!</v>
      </c>
      <c r="AE162" s="147">
        <f>AE168+AE174+AE170+AE172</f>
        <v>350</v>
      </c>
      <c r="AF162" s="292">
        <f>AF168+AF174+AF170</f>
        <v>361.2</v>
      </c>
      <c r="AG162" s="315">
        <f>AG168+AG174+AG170</f>
        <v>350</v>
      </c>
      <c r="AH162" s="147">
        <f>AH168+AH174+AH170</f>
        <v>350</v>
      </c>
      <c r="AI162" s="147">
        <f>AI168+AI174+AI170</f>
        <v>350</v>
      </c>
      <c r="AJ162" s="147">
        <f>AJ168+AJ174+AJ170</f>
        <v>350</v>
      </c>
      <c r="AK162" s="165"/>
      <c r="AM162" s="213">
        <f>AE162+AF162+AG162+AH162+AI162+AJ162</f>
        <v>2111.1999999999998</v>
      </c>
    </row>
    <row r="163" spans="1:39" s="8" customFormat="1" ht="45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34" t="s">
        <v>107</v>
      </c>
      <c r="U163" s="187" t="s">
        <v>189</v>
      </c>
      <c r="V163" s="82">
        <v>1340</v>
      </c>
      <c r="W163" s="82">
        <v>1340</v>
      </c>
      <c r="X163" s="75">
        <v>1345</v>
      </c>
      <c r="Y163" s="75">
        <v>1345</v>
      </c>
      <c r="Z163" s="82">
        <v>1350</v>
      </c>
      <c r="AA163" s="82">
        <v>1350</v>
      </c>
      <c r="AB163" s="82">
        <v>1350</v>
      </c>
      <c r="AC163" s="82"/>
      <c r="AD163" s="82">
        <v>1350</v>
      </c>
      <c r="AE163" s="76">
        <v>1500</v>
      </c>
      <c r="AF163" s="75">
        <v>1510</v>
      </c>
      <c r="AG163" s="317">
        <v>1520</v>
      </c>
      <c r="AH163" s="75">
        <v>1530</v>
      </c>
      <c r="AI163" s="75">
        <v>1540</v>
      </c>
      <c r="AJ163" s="75">
        <v>1560</v>
      </c>
      <c r="AK163" s="75">
        <f>AE163+AF163+AG163+AH163+AI163+AJ163</f>
        <v>9160</v>
      </c>
      <c r="AM163" s="213"/>
    </row>
    <row r="164" spans="1:39" s="8" customFormat="1" ht="35.25" customHeight="1">
      <c r="A164" s="11"/>
      <c r="B164" s="12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8"/>
      <c r="R164" s="38"/>
      <c r="S164" s="38"/>
      <c r="T164" s="9" t="s">
        <v>5</v>
      </c>
      <c r="U164" s="187" t="s">
        <v>190</v>
      </c>
      <c r="V164" s="82">
        <v>21700</v>
      </c>
      <c r="W164" s="82">
        <v>21700</v>
      </c>
      <c r="X164" s="75">
        <v>21800</v>
      </c>
      <c r="Y164" s="75">
        <v>21800</v>
      </c>
      <c r="Z164" s="82">
        <v>22000</v>
      </c>
      <c r="AA164" s="82">
        <v>22000</v>
      </c>
      <c r="AB164" s="82">
        <v>22000</v>
      </c>
      <c r="AC164" s="82"/>
      <c r="AD164" s="82">
        <v>22000</v>
      </c>
      <c r="AE164" s="76">
        <v>10000</v>
      </c>
      <c r="AF164" s="76">
        <v>11000</v>
      </c>
      <c r="AG164" s="318">
        <v>12000</v>
      </c>
      <c r="AH164" s="76">
        <v>13000</v>
      </c>
      <c r="AI164" s="76">
        <v>14000</v>
      </c>
      <c r="AJ164" s="76">
        <v>16000</v>
      </c>
      <c r="AK164" s="76">
        <f>AE164+AF164+AG164+AH164+AI164+AJ164</f>
        <v>76000</v>
      </c>
      <c r="AM164" s="213"/>
    </row>
    <row r="165" spans="1:39" s="8" customFormat="1" ht="15.7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9" t="s">
        <v>108</v>
      </c>
      <c r="U165" s="187" t="s">
        <v>190</v>
      </c>
      <c r="V165" s="76">
        <v>218</v>
      </c>
      <c r="W165" s="76">
        <v>218</v>
      </c>
      <c r="X165" s="76">
        <v>218</v>
      </c>
      <c r="Y165" s="76">
        <v>218</v>
      </c>
      <c r="Z165" s="76">
        <v>218</v>
      </c>
      <c r="AA165" s="76">
        <v>218</v>
      </c>
      <c r="AB165" s="76">
        <v>218</v>
      </c>
      <c r="AC165" s="76"/>
      <c r="AD165" s="76">
        <v>218</v>
      </c>
      <c r="AE165" s="76">
        <v>20800</v>
      </c>
      <c r="AF165" s="76">
        <v>21000</v>
      </c>
      <c r="AG165" s="318">
        <v>21100</v>
      </c>
      <c r="AH165" s="76">
        <v>21200</v>
      </c>
      <c r="AI165" s="76">
        <v>21300</v>
      </c>
      <c r="AJ165" s="76">
        <v>21500</v>
      </c>
      <c r="AK165" s="76">
        <v>21500</v>
      </c>
      <c r="AM165" s="213"/>
    </row>
    <row r="166" spans="1:39" s="8" customFormat="1" ht="16.5" customHeight="1">
      <c r="A166" s="41"/>
      <c r="B166" s="4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211" t="s">
        <v>109</v>
      </c>
      <c r="U166" s="187" t="s">
        <v>189</v>
      </c>
      <c r="V166" s="74">
        <v>15.2</v>
      </c>
      <c r="W166" s="74">
        <v>15.2</v>
      </c>
      <c r="X166" s="133">
        <v>15.3</v>
      </c>
      <c r="Y166" s="133">
        <v>15.3</v>
      </c>
      <c r="Z166" s="74">
        <v>15.4</v>
      </c>
      <c r="AA166" s="74">
        <v>15.4</v>
      </c>
      <c r="AB166" s="74">
        <v>15.4</v>
      </c>
      <c r="AC166" s="74"/>
      <c r="AD166" s="74">
        <v>15.5</v>
      </c>
      <c r="AE166" s="76">
        <v>180000</v>
      </c>
      <c r="AF166" s="76">
        <v>183000</v>
      </c>
      <c r="AG166" s="318">
        <v>187000</v>
      </c>
      <c r="AH166" s="76">
        <v>190000</v>
      </c>
      <c r="AI166" s="76">
        <v>195000</v>
      </c>
      <c r="AJ166" s="76">
        <v>200000</v>
      </c>
      <c r="AK166" s="76">
        <f>AE166+AF166+AG166+AH166+AI166+AJ166</f>
        <v>1135000</v>
      </c>
      <c r="AM166" s="213"/>
    </row>
    <row r="167" spans="1:39" s="8" customFormat="1" ht="1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6</v>
      </c>
      <c r="U167" s="187" t="s">
        <v>189</v>
      </c>
      <c r="V167" s="49">
        <v>90</v>
      </c>
      <c r="W167" s="49">
        <v>90</v>
      </c>
      <c r="X167" s="107">
        <v>91</v>
      </c>
      <c r="Y167" s="107">
        <v>91</v>
      </c>
      <c r="Z167" s="49">
        <v>92</v>
      </c>
      <c r="AA167" s="49">
        <v>92</v>
      </c>
      <c r="AB167" s="49">
        <v>92</v>
      </c>
      <c r="AC167" s="49"/>
      <c r="AD167" s="49">
        <v>93</v>
      </c>
      <c r="AE167" s="76">
        <v>650000</v>
      </c>
      <c r="AF167" s="76">
        <v>655000</v>
      </c>
      <c r="AG167" s="318">
        <v>660000</v>
      </c>
      <c r="AH167" s="76">
        <v>665000</v>
      </c>
      <c r="AI167" s="76">
        <v>670000</v>
      </c>
      <c r="AJ167" s="76">
        <v>680000</v>
      </c>
      <c r="AK167" s="76">
        <f>AE167+AF167+AG167+AH167+AI167+AJ167</f>
        <v>3980000</v>
      </c>
      <c r="AM167" s="213"/>
    </row>
    <row r="168" spans="1:39" s="8" customFormat="1" ht="34.5" customHeight="1">
      <c r="A168" s="11"/>
      <c r="B168" s="12"/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55">
        <v>2</v>
      </c>
      <c r="K168" s="37">
        <v>2</v>
      </c>
      <c r="L168" s="37">
        <v>3</v>
      </c>
      <c r="M168" s="37">
        <v>0</v>
      </c>
      <c r="N168" s="37">
        <v>2</v>
      </c>
      <c r="O168" s="37">
        <v>2</v>
      </c>
      <c r="P168" s="37">
        <v>3</v>
      </c>
      <c r="Q168" s="38">
        <v>1</v>
      </c>
      <c r="R168" s="38">
        <v>4</v>
      </c>
      <c r="S168" s="38" t="s">
        <v>208</v>
      </c>
      <c r="T168" s="9" t="s">
        <v>288</v>
      </c>
      <c r="U168" s="187" t="s">
        <v>200</v>
      </c>
      <c r="V168" s="88">
        <v>400</v>
      </c>
      <c r="W168" s="97">
        <v>400</v>
      </c>
      <c r="X168" s="97">
        <v>300</v>
      </c>
      <c r="Y168" s="97">
        <v>300</v>
      </c>
      <c r="Z168" s="105">
        <v>350</v>
      </c>
      <c r="AA168" s="105">
        <v>0</v>
      </c>
      <c r="AB168" s="105">
        <v>0</v>
      </c>
      <c r="AC168" s="105">
        <v>400</v>
      </c>
      <c r="AD168" s="78">
        <v>0</v>
      </c>
      <c r="AE168" s="70">
        <v>100</v>
      </c>
      <c r="AF168" s="70">
        <v>150</v>
      </c>
      <c r="AG168" s="310">
        <v>350</v>
      </c>
      <c r="AH168" s="310">
        <v>350</v>
      </c>
      <c r="AI168" s="310">
        <v>350</v>
      </c>
      <c r="AJ168" s="310">
        <v>350</v>
      </c>
      <c r="AK168" s="70"/>
      <c r="AM168" s="213">
        <f>AE168+AF168+AG168+AH168+AI168+AJ168</f>
        <v>1650</v>
      </c>
    </row>
    <row r="169" spans="1:39" s="8" customFormat="1" ht="19.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55"/>
      <c r="K169" s="37"/>
      <c r="L169" s="37"/>
      <c r="M169" s="43"/>
      <c r="N169" s="43"/>
      <c r="O169" s="37"/>
      <c r="P169" s="37"/>
      <c r="Q169" s="38"/>
      <c r="R169" s="38"/>
      <c r="S169" s="38"/>
      <c r="T169" s="9" t="s">
        <v>1</v>
      </c>
      <c r="U169" s="131" t="s">
        <v>189</v>
      </c>
      <c r="V169" s="132" t="s">
        <v>223</v>
      </c>
      <c r="W169" s="132" t="s">
        <v>223</v>
      </c>
      <c r="X169" s="152">
        <v>100</v>
      </c>
      <c r="Y169" s="152">
        <v>100</v>
      </c>
      <c r="Z169" s="152">
        <v>0</v>
      </c>
      <c r="AA169" s="152">
        <v>0</v>
      </c>
      <c r="AB169" s="152">
        <v>0</v>
      </c>
      <c r="AC169" s="152"/>
      <c r="AD169" s="152">
        <v>0</v>
      </c>
      <c r="AE169" s="76">
        <v>100</v>
      </c>
      <c r="AF169" s="76">
        <v>50</v>
      </c>
      <c r="AG169" s="318">
        <v>1050</v>
      </c>
      <c r="AH169" s="318">
        <v>1050</v>
      </c>
      <c r="AI169" s="318">
        <v>1050</v>
      </c>
      <c r="AJ169" s="76">
        <v>1100</v>
      </c>
      <c r="AK169" s="76">
        <f>SUM(AE169:AJ169)</f>
        <v>4400</v>
      </c>
      <c r="AM169" s="213"/>
    </row>
    <row r="170" spans="1:39" s="8" customFormat="1" ht="45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43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6</v>
      </c>
      <c r="S170" s="38" t="s">
        <v>208</v>
      </c>
      <c r="T170" s="51" t="s">
        <v>289</v>
      </c>
      <c r="U170" s="187" t="s">
        <v>201</v>
      </c>
      <c r="V170" s="132">
        <v>0</v>
      </c>
      <c r="W170" s="78">
        <v>0</v>
      </c>
      <c r="X170" s="138">
        <v>50</v>
      </c>
      <c r="Y170" s="138">
        <v>50</v>
      </c>
      <c r="Z170" s="103">
        <v>0</v>
      </c>
      <c r="AA170" s="103">
        <v>0</v>
      </c>
      <c r="AB170" s="103">
        <v>0</v>
      </c>
      <c r="AC170" s="138"/>
      <c r="AD170" s="78">
        <v>50</v>
      </c>
      <c r="AE170" s="70">
        <f>AC170+AD170</f>
        <v>50</v>
      </c>
      <c r="AF170" s="288">
        <v>0</v>
      </c>
      <c r="AG170" s="310">
        <f>AF170</f>
        <v>0</v>
      </c>
      <c r="AH170" s="70">
        <f>AG170</f>
        <v>0</v>
      </c>
      <c r="AI170" s="70">
        <f>AH170</f>
        <v>0</v>
      </c>
      <c r="AJ170" s="70">
        <f>AI170</f>
        <v>0</v>
      </c>
      <c r="AK170" s="132"/>
      <c r="AM170" s="213">
        <f>AE170+AF170+AG170+AH170+AI170+AJ170</f>
        <v>50</v>
      </c>
    </row>
    <row r="171" spans="1:39" s="8" customFormat="1" ht="32.25" customHeight="1">
      <c r="A171" s="11"/>
      <c r="B171" s="12"/>
      <c r="C171" s="86"/>
      <c r="D171" s="37"/>
      <c r="E171" s="37"/>
      <c r="F171" s="37"/>
      <c r="G171" s="37"/>
      <c r="H171" s="37"/>
      <c r="I171" s="37"/>
      <c r="J171" s="55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305</v>
      </c>
      <c r="U171" s="131" t="s">
        <v>189</v>
      </c>
      <c r="V171" s="132" t="s">
        <v>223</v>
      </c>
      <c r="W171" s="132" t="s">
        <v>223</v>
      </c>
      <c r="X171" s="75">
        <v>3</v>
      </c>
      <c r="Y171" s="75">
        <v>3</v>
      </c>
      <c r="Z171" s="75">
        <v>0</v>
      </c>
      <c r="AA171" s="75">
        <v>0</v>
      </c>
      <c r="AB171" s="75">
        <v>0</v>
      </c>
      <c r="AC171" s="75"/>
      <c r="AD171" s="75">
        <v>0</v>
      </c>
      <c r="AE171" s="76">
        <v>50</v>
      </c>
      <c r="AF171" s="76" t="s">
        <v>223</v>
      </c>
      <c r="AG171" s="310" t="s">
        <v>223</v>
      </c>
      <c r="AH171" s="70" t="s">
        <v>223</v>
      </c>
      <c r="AI171" s="70" t="s">
        <v>223</v>
      </c>
      <c r="AJ171" s="70" t="s">
        <v>223</v>
      </c>
      <c r="AK171" s="76">
        <f>AE171</f>
        <v>50</v>
      </c>
      <c r="AM171" s="213"/>
    </row>
    <row r="172" spans="1:39" ht="37.5" hidden="1" customHeight="1">
      <c r="A172" s="37">
        <v>6</v>
      </c>
      <c r="B172" s="37">
        <v>5</v>
      </c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156">
        <v>2</v>
      </c>
      <c r="K172" s="37">
        <v>2</v>
      </c>
      <c r="L172" s="37">
        <v>3</v>
      </c>
      <c r="M172" s="37">
        <v>0</v>
      </c>
      <c r="N172" s="37">
        <v>2</v>
      </c>
      <c r="O172" s="89" t="s">
        <v>276</v>
      </c>
      <c r="P172" s="37">
        <v>5</v>
      </c>
      <c r="Q172" s="38">
        <v>1</v>
      </c>
      <c r="R172" s="38">
        <v>9</v>
      </c>
      <c r="S172" s="38" t="s">
        <v>208</v>
      </c>
      <c r="T172" s="9" t="s">
        <v>25</v>
      </c>
      <c r="U172" s="187" t="s">
        <v>201</v>
      </c>
      <c r="V172" s="238"/>
      <c r="W172" s="238"/>
      <c r="X172" s="239"/>
      <c r="Y172" s="238"/>
      <c r="Z172" s="238"/>
      <c r="AA172" s="238"/>
      <c r="AB172" s="162"/>
      <c r="AC172" s="240"/>
      <c r="AD172" s="241"/>
      <c r="AE172" s="70">
        <v>0</v>
      </c>
      <c r="AF172" s="288">
        <v>0</v>
      </c>
      <c r="AG172" s="310">
        <v>0</v>
      </c>
      <c r="AH172" s="70">
        <v>0</v>
      </c>
      <c r="AI172" s="70">
        <v>0</v>
      </c>
      <c r="AJ172" s="70">
        <v>0</v>
      </c>
      <c r="AK172" s="70"/>
      <c r="AL172" s="256"/>
      <c r="AM172" s="213"/>
    </row>
    <row r="173" spans="1:39" ht="25.9" hidden="1" customHeight="1">
      <c r="A173" s="14"/>
      <c r="B173" s="14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156</v>
      </c>
      <c r="U173" s="131" t="s">
        <v>189</v>
      </c>
      <c r="V173" s="238"/>
      <c r="W173" s="238"/>
      <c r="X173" s="239"/>
      <c r="Y173" s="238"/>
      <c r="Z173" s="238"/>
      <c r="AA173" s="238"/>
      <c r="AB173" s="162"/>
      <c r="AC173" s="242"/>
      <c r="AD173" s="243"/>
      <c r="AE173" s="76">
        <v>0</v>
      </c>
      <c r="AF173" s="76">
        <v>0</v>
      </c>
      <c r="AG173" s="318">
        <v>0</v>
      </c>
      <c r="AH173" s="76">
        <v>0</v>
      </c>
      <c r="AI173" s="76">
        <v>0</v>
      </c>
      <c r="AJ173" s="76">
        <v>0</v>
      </c>
      <c r="AK173" s="76">
        <f>AE173+AF173+AG173+AH173+AI173+AJ173</f>
        <v>0</v>
      </c>
      <c r="AM173" s="213"/>
    </row>
    <row r="174" spans="1:39" ht="37.5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276</v>
      </c>
      <c r="P174" s="37">
        <v>5</v>
      </c>
      <c r="Q174" s="38">
        <v>1</v>
      </c>
      <c r="R174" s="38">
        <v>9</v>
      </c>
      <c r="S174" s="38">
        <v>1</v>
      </c>
      <c r="T174" s="9" t="s">
        <v>25</v>
      </c>
      <c r="U174" s="187" t="s">
        <v>201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70">
        <v>211.2</v>
      </c>
      <c r="AG174" s="310">
        <v>0</v>
      </c>
      <c r="AH174" s="70">
        <v>0</v>
      </c>
      <c r="AI174" s="70">
        <v>0</v>
      </c>
      <c r="AJ174" s="70">
        <v>0</v>
      </c>
      <c r="AK174" s="70"/>
      <c r="AL174" s="256"/>
      <c r="AM174" s="213"/>
    </row>
    <row r="175" spans="1:39" ht="25.9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156</v>
      </c>
      <c r="U175" s="131" t="s">
        <v>189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294">
        <v>1000</v>
      </c>
      <c r="AG175" s="310" t="s">
        <v>223</v>
      </c>
      <c r="AH175" s="70" t="s">
        <v>223</v>
      </c>
      <c r="AI175" s="70" t="s">
        <v>223</v>
      </c>
      <c r="AJ175" s="70" t="s">
        <v>223</v>
      </c>
      <c r="AK175" s="76">
        <v>2000</v>
      </c>
      <c r="AM175" s="213"/>
    </row>
    <row r="176" spans="1:39" s="8" customFormat="1" ht="66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219</v>
      </c>
      <c r="U176" s="40" t="s">
        <v>201</v>
      </c>
      <c r="V176" s="83">
        <f t="shared" ref="V176:AJ176" si="19">SUM(V177,V185)</f>
        <v>1070.5999999999999</v>
      </c>
      <c r="W176" s="80" t="e">
        <f t="shared" si="19"/>
        <v>#REF!</v>
      </c>
      <c r="X176" s="80" t="e">
        <f t="shared" si="19"/>
        <v>#REF!</v>
      </c>
      <c r="Y176" s="80" t="e">
        <f t="shared" si="19"/>
        <v>#REF!</v>
      </c>
      <c r="Z176" s="136" t="e">
        <f t="shared" si="19"/>
        <v>#REF!</v>
      </c>
      <c r="AA176" s="136" t="e">
        <f t="shared" si="19"/>
        <v>#REF!</v>
      </c>
      <c r="AB176" s="136" t="e">
        <f t="shared" si="19"/>
        <v>#REF!</v>
      </c>
      <c r="AC176" s="136" t="e">
        <f t="shared" si="19"/>
        <v>#REF!</v>
      </c>
      <c r="AD176" s="136" t="e">
        <f t="shared" si="19"/>
        <v>#REF!</v>
      </c>
      <c r="AE176" s="67">
        <f t="shared" si="19"/>
        <v>1763.8</v>
      </c>
      <c r="AF176" s="295">
        <f t="shared" si="19"/>
        <v>2042.7</v>
      </c>
      <c r="AG176" s="320">
        <f t="shared" si="19"/>
        <v>1920.1000000000001</v>
      </c>
      <c r="AH176" s="80">
        <f t="shared" si="19"/>
        <v>1525.1000000000001</v>
      </c>
      <c r="AI176" s="80">
        <f t="shared" si="19"/>
        <v>1375.1000000000001</v>
      </c>
      <c r="AJ176" s="80">
        <f t="shared" si="19"/>
        <v>1670.1000000000001</v>
      </c>
      <c r="AK176" s="232"/>
      <c r="AM176" s="213">
        <f>AE176+AF176+AG176+AH176+AI176+AJ176</f>
        <v>10296.900000000001</v>
      </c>
    </row>
    <row r="177" spans="1:47" s="8" customFormat="1" ht="28.5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221</v>
      </c>
      <c r="U177" s="146" t="s">
        <v>201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321">
        <v>0</v>
      </c>
      <c r="AH177" s="148">
        <v>0</v>
      </c>
      <c r="AI177" s="148">
        <v>0</v>
      </c>
      <c r="AJ177" s="148">
        <v>0</v>
      </c>
      <c r="AK177" s="210"/>
      <c r="AM177" s="213"/>
    </row>
    <row r="178" spans="1:47" s="8" customFormat="1" ht="30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9</v>
      </c>
      <c r="U178" s="187" t="s">
        <v>189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317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19.899999999999999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10</v>
      </c>
      <c r="U179" s="187" t="s">
        <v>190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322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</v>
      </c>
      <c r="U180" s="187" t="s">
        <v>226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322">
        <v>1</v>
      </c>
      <c r="AH180" s="108">
        <v>1</v>
      </c>
      <c r="AI180" s="108">
        <v>1</v>
      </c>
      <c r="AJ180" s="108">
        <v>1</v>
      </c>
      <c r="AK180" s="108"/>
      <c r="AM180" s="213"/>
    </row>
    <row r="181" spans="1:47" s="8" customFormat="1" ht="45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14</v>
      </c>
      <c r="U181" s="187" t="s">
        <v>189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317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11</v>
      </c>
      <c r="U182" s="187" t="s">
        <v>191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317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21</v>
      </c>
      <c r="U183" s="187" t="s">
        <v>226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322">
        <v>1</v>
      </c>
      <c r="AH183" s="108">
        <v>1</v>
      </c>
      <c r="AI183" s="108">
        <v>1</v>
      </c>
      <c r="AJ183" s="108">
        <v>1</v>
      </c>
      <c r="AK183" s="108"/>
      <c r="AM183" s="213"/>
    </row>
    <row r="184" spans="1:47" s="8" customFormat="1" ht="36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155</v>
      </c>
      <c r="U184" s="187" t="s">
        <v>191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317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222</v>
      </c>
      <c r="U185" s="146" t="s">
        <v>201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292">
        <f>AF190+AF192+AF194+AF196+AF198+AF200+AF202+AF204+AF206+AF208+AF210+AF212+AF214+AF216+AF218+AF220+AF222+AF224+AF226+AF228+AF230+AF232+AF234+AF236+AF238+AF240</f>
        <v>2042.7</v>
      </c>
      <c r="AG185" s="292">
        <f>AG190+AG192+AG194+AG196+AG198+AG200+AG202+AG204+AG206+AG208+AG210+AG212+AG214+AG216+AG218+AG220+AG222+AG224+AG226+AG228+AG230+AG232+AG234+AG236+AG238+AG240+AG242</f>
        <v>1920.1000000000001</v>
      </c>
      <c r="AH185" s="292">
        <f>AH190+AH192+AH194+AH196+AH198+AH200+AH202+AH204+AH206+AH208+AH210+AH212+AH214+AH216+AH218+AH220+AH222+AH224+AH226+AH228+AH230+AH232+AH234+AH236+AH238+AH240</f>
        <v>1525.1000000000001</v>
      </c>
      <c r="AI185" s="292">
        <f>AI190+AI192+AI194+AI196+AI198+AI200+AI202+AI204+AI206+AI208+AI210+AI212+AI214+AI216+AI218+AI220+AI222+AI224+AI226+AI228+AI230+AI232+AI234+AI236+AI238+AI240</f>
        <v>1375.1000000000001</v>
      </c>
      <c r="AJ185" s="292">
        <f>AJ190+AJ192+AJ194+AJ196+AJ198+AJ200+AJ202+AJ204+AJ206+AJ208+AJ210+AJ212+AJ214+AJ216+AJ218+AJ220+AJ222+AJ224+AJ226+AJ228+AJ230+AJ232+AJ234+AJ236+AJ238+AJ240</f>
        <v>1670.1000000000001</v>
      </c>
      <c r="AK185" s="233"/>
      <c r="AM185" s="213">
        <f>AE185+AF185+AG185+AH185+AI185+AJ185</f>
        <v>10296.900000000001</v>
      </c>
    </row>
    <row r="186" spans="1:47" s="8" customFormat="1" ht="30.7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110</v>
      </c>
      <c r="U186" s="187" t="s">
        <v>189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318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111</v>
      </c>
      <c r="U187" s="131" t="s">
        <v>190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318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293</v>
      </c>
      <c r="U188" s="131" t="s">
        <v>189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318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255</v>
      </c>
      <c r="U189" s="131" t="s">
        <v>190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318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210</v>
      </c>
      <c r="T190" s="221" t="s">
        <v>260</v>
      </c>
      <c r="U190" s="222" t="s">
        <v>201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323">
        <v>80</v>
      </c>
      <c r="AH190" s="218">
        <v>50</v>
      </c>
      <c r="AI190" s="218">
        <v>50</v>
      </c>
      <c r="AJ190" s="218">
        <v>50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157</v>
      </c>
      <c r="U191" s="131" t="s">
        <v>190</v>
      </c>
      <c r="V191" s="132" t="s">
        <v>223</v>
      </c>
      <c r="W191" s="132" t="s">
        <v>223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317">
        <v>13000</v>
      </c>
      <c r="AH191" s="75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210</v>
      </c>
      <c r="T192" s="221" t="s">
        <v>256</v>
      </c>
      <c r="U192" s="222" t="s">
        <v>201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323">
        <v>100</v>
      </c>
      <c r="AH192" s="218">
        <v>50</v>
      </c>
      <c r="AI192" s="218">
        <v>50</v>
      </c>
      <c r="AJ192" s="218">
        <v>50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112</v>
      </c>
      <c r="U193" s="131" t="s">
        <v>190</v>
      </c>
      <c r="V193" s="132" t="s">
        <v>223</v>
      </c>
      <c r="W193" s="132" t="s">
        <v>223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317">
        <v>12500</v>
      </c>
      <c r="AH193" s="75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30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210</v>
      </c>
      <c r="T194" s="221" t="s">
        <v>257</v>
      </c>
      <c r="U194" s="222" t="s">
        <v>201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323">
        <v>70</v>
      </c>
      <c r="AH194" s="218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113</v>
      </c>
      <c r="U195" s="131" t="s">
        <v>190</v>
      </c>
      <c r="V195" s="132" t="s">
        <v>223</v>
      </c>
      <c r="W195" s="132" t="s">
        <v>223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317">
        <v>5500</v>
      </c>
      <c r="AH195" s="75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45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210</v>
      </c>
      <c r="T196" s="221" t="s">
        <v>258</v>
      </c>
      <c r="U196" s="222" t="s">
        <v>201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323">
        <v>70</v>
      </c>
      <c r="AH196" s="218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158</v>
      </c>
      <c r="U197" s="131" t="s">
        <v>190</v>
      </c>
      <c r="V197" s="132" t="s">
        <v>223</v>
      </c>
      <c r="W197" s="132" t="s">
        <v>223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317">
        <v>4700</v>
      </c>
      <c r="AH197" s="75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210</v>
      </c>
      <c r="T198" s="221" t="s">
        <v>62</v>
      </c>
      <c r="U198" s="222" t="s">
        <v>201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323">
        <v>0</v>
      </c>
      <c r="AH198" s="218">
        <v>0</v>
      </c>
      <c r="AI198" s="218">
        <f>AH198</f>
        <v>0</v>
      </c>
      <c r="AJ198" s="218">
        <f>AI198</f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63</v>
      </c>
      <c r="U199" s="131" t="s">
        <v>190</v>
      </c>
      <c r="V199" s="132" t="s">
        <v>223</v>
      </c>
      <c r="W199" s="132" t="s">
        <v>223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223</v>
      </c>
      <c r="AF199" s="75">
        <v>400</v>
      </c>
      <c r="AG199" s="317" t="s">
        <v>223</v>
      </c>
      <c r="AH199" s="317" t="s">
        <v>223</v>
      </c>
      <c r="AI199" s="317" t="s">
        <v>223</v>
      </c>
      <c r="AJ199" s="317" t="s">
        <v>223</v>
      </c>
      <c r="AK199" s="76">
        <f>AF199</f>
        <v>400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210</v>
      </c>
      <c r="T200" s="257" t="s">
        <v>294</v>
      </c>
      <c r="U200" s="222" t="s">
        <v>201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323">
        <v>0</v>
      </c>
      <c r="AH200" s="218">
        <v>0</v>
      </c>
      <c r="AI200" s="218">
        <v>0</v>
      </c>
      <c r="AJ200" s="218">
        <v>40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35</v>
      </c>
      <c r="U201" s="131" t="s">
        <v>190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223</v>
      </c>
      <c r="AF201" s="293" t="s">
        <v>223</v>
      </c>
      <c r="AG201" s="317" t="s">
        <v>223</v>
      </c>
      <c r="AH201" s="293" t="s">
        <v>223</v>
      </c>
      <c r="AI201" s="293" t="s">
        <v>223</v>
      </c>
      <c r="AJ201" s="293">
        <v>200</v>
      </c>
      <c r="AK201" s="76" t="str">
        <f>AI201</f>
        <v>-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210</v>
      </c>
      <c r="T202" s="221" t="s">
        <v>263</v>
      </c>
      <c r="U202" s="222" t="s">
        <v>201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323">
        <v>70</v>
      </c>
      <c r="AH202" s="218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159</v>
      </c>
      <c r="U203" s="131" t="s">
        <v>190</v>
      </c>
      <c r="V203" s="132" t="s">
        <v>223</v>
      </c>
      <c r="W203" s="132" t="s">
        <v>223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317">
        <v>14000</v>
      </c>
      <c r="AH203" s="75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210</v>
      </c>
      <c r="T204" s="221" t="s">
        <v>264</v>
      </c>
      <c r="U204" s="222" t="s">
        <v>201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323">
        <v>0</v>
      </c>
      <c r="AH204" s="218">
        <v>0</v>
      </c>
      <c r="AI204" s="218">
        <v>0</v>
      </c>
      <c r="AJ204" s="218">
        <v>50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175</v>
      </c>
      <c r="U205" s="131" t="s">
        <v>190</v>
      </c>
      <c r="V205" s="132" t="s">
        <v>223</v>
      </c>
      <c r="W205" s="132" t="s">
        <v>223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223</v>
      </c>
      <c r="AF205" s="132" t="s">
        <v>223</v>
      </c>
      <c r="AG205" s="319" t="s">
        <v>223</v>
      </c>
      <c r="AH205" s="132" t="s">
        <v>223</v>
      </c>
      <c r="AI205" s="132" t="s">
        <v>223</v>
      </c>
      <c r="AJ205" s="293">
        <v>350</v>
      </c>
      <c r="AK205" s="76">
        <v>350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210</v>
      </c>
      <c r="T206" s="221" t="s">
        <v>12</v>
      </c>
      <c r="U206" s="222" t="s">
        <v>201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323">
        <v>30</v>
      </c>
      <c r="AH206" s="218">
        <f t="shared" ref="AH206:AJ207" si="20">AG206</f>
        <v>30</v>
      </c>
      <c r="AI206" s="218">
        <f t="shared" si="20"/>
        <v>30</v>
      </c>
      <c r="AJ206" s="218">
        <f t="shared" si="20"/>
        <v>30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176</v>
      </c>
      <c r="U207" s="131" t="s">
        <v>190</v>
      </c>
      <c r="V207" s="132" t="s">
        <v>223</v>
      </c>
      <c r="W207" s="132" t="s">
        <v>223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317">
        <f>AF207</f>
        <v>2500</v>
      </c>
      <c r="AH207" s="75">
        <f t="shared" si="20"/>
        <v>2500</v>
      </c>
      <c r="AI207" s="75">
        <f t="shared" si="20"/>
        <v>2500</v>
      </c>
      <c r="AJ207" s="75">
        <f t="shared" si="20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210</v>
      </c>
      <c r="T208" s="221" t="s">
        <v>265</v>
      </c>
      <c r="U208" s="222" t="s">
        <v>201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323">
        <v>300</v>
      </c>
      <c r="AH208" s="218">
        <v>100</v>
      </c>
      <c r="AI208" s="218">
        <v>50</v>
      </c>
      <c r="AJ208" s="218">
        <f t="shared" ref="AI208:AJ213" si="21">AI208</f>
        <v>50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177</v>
      </c>
      <c r="U209" s="131" t="s">
        <v>190</v>
      </c>
      <c r="V209" s="132" t="s">
        <v>223</v>
      </c>
      <c r="W209" s="132" t="s">
        <v>223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317">
        <f>AF209</f>
        <v>7700</v>
      </c>
      <c r="AH209" s="75">
        <f>AG209</f>
        <v>7700</v>
      </c>
      <c r="AI209" s="75">
        <f t="shared" si="21"/>
        <v>7700</v>
      </c>
      <c r="AJ209" s="75">
        <f t="shared" si="21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210</v>
      </c>
      <c r="T210" s="221" t="s">
        <v>266</v>
      </c>
      <c r="U210" s="222" t="s">
        <v>201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323">
        <v>5</v>
      </c>
      <c r="AH210" s="218">
        <v>5</v>
      </c>
      <c r="AI210" s="218">
        <f t="shared" si="21"/>
        <v>5</v>
      </c>
      <c r="AJ210" s="218">
        <f t="shared" si="21"/>
        <v>5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179</v>
      </c>
      <c r="U211" s="131" t="s">
        <v>190</v>
      </c>
      <c r="V211" s="132" t="s">
        <v>223</v>
      </c>
      <c r="W211" s="132" t="s">
        <v>223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317">
        <f>AF211</f>
        <v>70</v>
      </c>
      <c r="AH211" s="75">
        <f>AG211</f>
        <v>70</v>
      </c>
      <c r="AI211" s="75">
        <f t="shared" si="21"/>
        <v>70</v>
      </c>
      <c r="AJ211" s="75">
        <f t="shared" si="21"/>
        <v>70</v>
      </c>
      <c r="AK211" s="261">
        <f>AE211+AF211+AG211+AH211+AI211+AJ211</f>
        <v>420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210</v>
      </c>
      <c r="T212" s="221" t="s">
        <v>114</v>
      </c>
      <c r="U212" s="222" t="s">
        <v>201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323">
        <v>5</v>
      </c>
      <c r="AH212" s="218">
        <f>AG212</f>
        <v>5</v>
      </c>
      <c r="AI212" s="218">
        <f t="shared" si="21"/>
        <v>5</v>
      </c>
      <c r="AJ212" s="218">
        <f t="shared" si="21"/>
        <v>5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181</v>
      </c>
      <c r="U213" s="131" t="s">
        <v>189</v>
      </c>
      <c r="V213" s="132" t="s">
        <v>223</v>
      </c>
      <c r="W213" s="132" t="s">
        <v>223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317">
        <f>AF213</f>
        <v>5</v>
      </c>
      <c r="AH213" s="75">
        <f>AG213</f>
        <v>5</v>
      </c>
      <c r="AI213" s="75">
        <f t="shared" si="21"/>
        <v>5</v>
      </c>
      <c r="AJ213" s="75">
        <f t="shared" si="21"/>
        <v>5</v>
      </c>
      <c r="AK213" s="261">
        <f>AE213+AF213+AG213+AH213+AI213+AJ213</f>
        <v>30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210</v>
      </c>
      <c r="T214" s="221" t="s">
        <v>115</v>
      </c>
      <c r="U214" s="222" t="s">
        <v>201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323">
        <v>0</v>
      </c>
      <c r="AH214" s="218">
        <v>0</v>
      </c>
      <c r="AI214" s="218">
        <v>0</v>
      </c>
      <c r="AJ214" s="218">
        <v>50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36</v>
      </c>
      <c r="U215" s="131" t="s">
        <v>190</v>
      </c>
      <c r="V215" s="132" t="s">
        <v>223</v>
      </c>
      <c r="W215" s="132" t="s">
        <v>223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223</v>
      </c>
      <c r="AF215" s="70" t="s">
        <v>223</v>
      </c>
      <c r="AG215" s="310" t="s">
        <v>223</v>
      </c>
      <c r="AH215" s="70" t="s">
        <v>223</v>
      </c>
      <c r="AI215" s="70" t="s">
        <v>223</v>
      </c>
      <c r="AJ215" s="75">
        <v>70</v>
      </c>
      <c r="AK215" s="75">
        <v>70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210</v>
      </c>
      <c r="T216" s="221" t="s">
        <v>75</v>
      </c>
      <c r="U216" s="222" t="s">
        <v>201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96">
        <v>170</v>
      </c>
      <c r="AG216" s="323">
        <v>0</v>
      </c>
      <c r="AH216" s="218">
        <v>80</v>
      </c>
      <c r="AI216" s="218">
        <v>50</v>
      </c>
      <c r="AJ216" s="218">
        <v>50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178</v>
      </c>
      <c r="U217" s="131" t="s">
        <v>190</v>
      </c>
      <c r="V217" s="132" t="s">
        <v>223</v>
      </c>
      <c r="W217" s="132" t="s">
        <v>223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317"/>
      <c r="AH217" s="317">
        <v>10</v>
      </c>
      <c r="AI217" s="317">
        <v>10</v>
      </c>
      <c r="AJ217" s="317">
        <v>10</v>
      </c>
      <c r="AK217" s="76">
        <f>AE217+AF217+AG217+AH217+AI217+AJ217</f>
        <v>50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209</v>
      </c>
      <c r="T218" s="221" t="s">
        <v>261</v>
      </c>
      <c r="U218" s="222" t="s">
        <v>201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323">
        <v>0</v>
      </c>
      <c r="AH218" s="218">
        <v>0</v>
      </c>
      <c r="AI218" s="218">
        <v>0</v>
      </c>
      <c r="AJ218" s="218">
        <v>70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116</v>
      </c>
      <c r="U219" s="131" t="s">
        <v>190</v>
      </c>
      <c r="V219" s="132" t="s">
        <v>223</v>
      </c>
      <c r="W219" s="132" t="s">
        <v>223</v>
      </c>
      <c r="X219" s="132" t="s">
        <v>223</v>
      </c>
      <c r="Y219" s="132" t="s">
        <v>223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223</v>
      </c>
      <c r="AF219" s="132" t="s">
        <v>223</v>
      </c>
      <c r="AG219" s="319" t="s">
        <v>223</v>
      </c>
      <c r="AH219" s="132" t="s">
        <v>223</v>
      </c>
      <c r="AI219" s="132" t="s">
        <v>223</v>
      </c>
      <c r="AJ219" s="75">
        <v>80</v>
      </c>
      <c r="AK219" s="76">
        <f>AJ219</f>
        <v>80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209</v>
      </c>
      <c r="T220" s="221" t="s">
        <v>267</v>
      </c>
      <c r="U220" s="222" t="s">
        <v>201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323">
        <v>60</v>
      </c>
      <c r="AH220" s="218">
        <v>100</v>
      </c>
      <c r="AI220" s="218">
        <v>50</v>
      </c>
      <c r="AJ220" s="218">
        <f>AI220</f>
        <v>50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180</v>
      </c>
      <c r="U221" s="131" t="s">
        <v>190</v>
      </c>
      <c r="V221" s="132" t="s">
        <v>223</v>
      </c>
      <c r="W221" s="132" t="s">
        <v>223</v>
      </c>
      <c r="X221" s="108" t="s">
        <v>223</v>
      </c>
      <c r="Y221" s="108" t="s">
        <v>223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317">
        <f>AF221</f>
        <v>3000</v>
      </c>
      <c r="AH221" s="75">
        <f>AG221</f>
        <v>3000</v>
      </c>
      <c r="AI221" s="75">
        <f>AH221</f>
        <v>3000</v>
      </c>
      <c r="AJ221" s="75">
        <f>AI221</f>
        <v>3000</v>
      </c>
      <c r="AK221" s="76">
        <f>AE221+AF221+AG221+AH221+AI221+AJ221</f>
        <v>18000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4.7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209</v>
      </c>
      <c r="T222" s="221" t="s">
        <v>268</v>
      </c>
      <c r="U222" s="222" t="s">
        <v>201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323">
        <v>30</v>
      </c>
      <c r="AH222" s="218">
        <v>30</v>
      </c>
      <c r="AI222" s="218">
        <v>30</v>
      </c>
      <c r="AJ222" s="218">
        <v>30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259</v>
      </c>
      <c r="U223" s="131" t="s">
        <v>190</v>
      </c>
      <c r="V223" s="132" t="s">
        <v>223</v>
      </c>
      <c r="W223" s="132" t="s">
        <v>223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317">
        <f>AF223</f>
        <v>290</v>
      </c>
      <c r="AH223" s="75">
        <f>AG223</f>
        <v>290</v>
      </c>
      <c r="AI223" s="75">
        <f>AH223</f>
        <v>290</v>
      </c>
      <c r="AJ223" s="75">
        <f>AI223</f>
        <v>290</v>
      </c>
      <c r="AK223" s="76">
        <f>AE223+AF223+AG223+AH223+AI223+AJ223</f>
        <v>1740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209</v>
      </c>
      <c r="T224" s="221" t="s">
        <v>269</v>
      </c>
      <c r="U224" s="222" t="s">
        <v>201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323">
        <v>0</v>
      </c>
      <c r="AH224" s="218">
        <v>0</v>
      </c>
      <c r="AI224" s="218">
        <v>0</v>
      </c>
      <c r="AJ224" s="218">
        <v>50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182</v>
      </c>
      <c r="U225" s="131" t="s">
        <v>190</v>
      </c>
      <c r="V225" s="132" t="s">
        <v>223</v>
      </c>
      <c r="W225" s="132" t="s">
        <v>223</v>
      </c>
      <c r="X225" s="132" t="s">
        <v>223</v>
      </c>
      <c r="Y225" s="132" t="s">
        <v>223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223</v>
      </c>
      <c r="AF225" s="132" t="s">
        <v>223</v>
      </c>
      <c r="AG225" s="319" t="s">
        <v>223</v>
      </c>
      <c r="AH225" s="132" t="s">
        <v>223</v>
      </c>
      <c r="AI225" s="132" t="s">
        <v>223</v>
      </c>
      <c r="AJ225" s="75">
        <v>80</v>
      </c>
      <c r="AK225" s="76">
        <f>AJ225</f>
        <v>80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209</v>
      </c>
      <c r="T226" s="221" t="s">
        <v>270</v>
      </c>
      <c r="U226" s="222" t="s">
        <v>201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323">
        <v>20</v>
      </c>
      <c r="AH226" s="218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183</v>
      </c>
      <c r="U227" s="131" t="s">
        <v>190</v>
      </c>
      <c r="V227" s="132" t="s">
        <v>223</v>
      </c>
      <c r="W227" s="132" t="s">
        <v>223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223</v>
      </c>
      <c r="AF227" s="75">
        <v>90</v>
      </c>
      <c r="AG227" s="317">
        <f>AF227</f>
        <v>90</v>
      </c>
      <c r="AH227" s="75">
        <f>AG227</f>
        <v>90</v>
      </c>
      <c r="AI227" s="75">
        <f>AH227</f>
        <v>90</v>
      </c>
      <c r="AJ227" s="75">
        <f>AI227</f>
        <v>90</v>
      </c>
      <c r="AK227" s="76">
        <f>AF227+AG227+AH227+AI227+AJ227</f>
        <v>450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210</v>
      </c>
      <c r="T228" s="221" t="s">
        <v>271</v>
      </c>
      <c r="U228" s="222" t="s">
        <v>201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323">
        <v>90</v>
      </c>
      <c r="AH228" s="218">
        <v>15</v>
      </c>
      <c r="AI228" s="218">
        <v>15</v>
      </c>
      <c r="AJ228" s="218">
        <v>50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262</v>
      </c>
      <c r="U229" s="131" t="s">
        <v>190</v>
      </c>
      <c r="V229" s="132" t="s">
        <v>223</v>
      </c>
      <c r="W229" s="132" t="s">
        <v>223</v>
      </c>
      <c r="X229" s="132" t="s">
        <v>223</v>
      </c>
      <c r="Y229" s="132" t="s">
        <v>223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223</v>
      </c>
      <c r="AF229" s="132" t="s">
        <v>223</v>
      </c>
      <c r="AG229" s="75">
        <v>100</v>
      </c>
      <c r="AH229" s="75">
        <v>100</v>
      </c>
      <c r="AI229" s="75">
        <v>100</v>
      </c>
      <c r="AJ229" s="75">
        <v>100</v>
      </c>
      <c r="AK229" s="75">
        <f>AG229+AH229+AI229+AJ229</f>
        <v>400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210</v>
      </c>
      <c r="T230" s="221" t="s">
        <v>41</v>
      </c>
      <c r="U230" s="222" t="s">
        <v>201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323">
        <v>0</v>
      </c>
      <c r="AH230" s="218">
        <v>70</v>
      </c>
      <c r="AI230" s="218">
        <v>50</v>
      </c>
      <c r="AJ230" s="218">
        <v>50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72</v>
      </c>
      <c r="U231" s="131" t="s">
        <v>190</v>
      </c>
      <c r="V231" s="132" t="s">
        <v>223</v>
      </c>
      <c r="W231" s="132" t="s">
        <v>223</v>
      </c>
      <c r="X231" s="132" t="s">
        <v>223</v>
      </c>
      <c r="Y231" s="132" t="s">
        <v>223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317" t="s">
        <v>223</v>
      </c>
      <c r="AH231" s="75">
        <v>2000</v>
      </c>
      <c r="AI231" s="75">
        <v>2000</v>
      </c>
      <c r="AJ231" s="75">
        <v>2000</v>
      </c>
      <c r="AK231" s="76">
        <f>AF231+AH231+AI231+AJ231</f>
        <v>8000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209</v>
      </c>
      <c r="T232" s="221" t="s">
        <v>295</v>
      </c>
      <c r="U232" s="222" t="s">
        <v>201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323">
        <v>376.4</v>
      </c>
      <c r="AH232" s="218">
        <f>AG232</f>
        <v>376.4</v>
      </c>
      <c r="AI232" s="218">
        <f>AH232</f>
        <v>376.4</v>
      </c>
      <c r="AJ232" s="218">
        <f>AI232</f>
        <v>376.4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13</v>
      </c>
      <c r="U233" s="131" t="s">
        <v>190</v>
      </c>
      <c r="V233" s="132" t="s">
        <v>223</v>
      </c>
      <c r="W233" s="132" t="s">
        <v>223</v>
      </c>
      <c r="X233" s="132" t="s">
        <v>223</v>
      </c>
      <c r="Y233" s="132" t="s">
        <v>223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317">
        <v>6</v>
      </c>
      <c r="AH233" s="75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209</v>
      </c>
      <c r="T234" s="221" t="s">
        <v>277</v>
      </c>
      <c r="U234" s="222" t="s">
        <v>201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323">
        <v>125.5</v>
      </c>
      <c r="AH234" s="218">
        <f>AG234</f>
        <v>125.5</v>
      </c>
      <c r="AI234" s="218">
        <f>AH234</f>
        <v>125.5</v>
      </c>
      <c r="AJ234" s="218">
        <f>AI234</f>
        <v>125.5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117</v>
      </c>
      <c r="U235" s="131" t="s">
        <v>190</v>
      </c>
      <c r="V235" s="132" t="s">
        <v>223</v>
      </c>
      <c r="W235" s="132" t="s">
        <v>223</v>
      </c>
      <c r="X235" s="132" t="s">
        <v>223</v>
      </c>
      <c r="Y235" s="132" t="s">
        <v>223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317">
        <v>2</v>
      </c>
      <c r="AH235" s="75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1" t="s">
        <v>210</v>
      </c>
      <c r="T236" s="221" t="s">
        <v>22</v>
      </c>
      <c r="U236" s="222" t="s">
        <v>201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323">
        <v>40</v>
      </c>
      <c r="AH236" s="218">
        <v>40</v>
      </c>
      <c r="AI236" s="218">
        <f>AH236</f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42</v>
      </c>
      <c r="U237" s="131" t="s">
        <v>190</v>
      </c>
      <c r="V237" s="132" t="s">
        <v>223</v>
      </c>
      <c r="W237" s="132" t="s">
        <v>223</v>
      </c>
      <c r="X237" s="132" t="s">
        <v>223</v>
      </c>
      <c r="Y237" s="132" t="s">
        <v>223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318">
        <v>10</v>
      </c>
      <c r="AH237" s="76">
        <v>10</v>
      </c>
      <c r="AI237" s="76">
        <v>10</v>
      </c>
      <c r="AJ237" s="76">
        <v>10</v>
      </c>
      <c r="AK237" s="76">
        <f>AE237+AF237+AG237+AH237+AI237+AJ237</f>
        <v>60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1" t="s">
        <v>210</v>
      </c>
      <c r="T238" s="221" t="s">
        <v>31</v>
      </c>
      <c r="U238" s="222" t="s">
        <v>201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323">
        <v>30</v>
      </c>
      <c r="AH238" s="218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43</v>
      </c>
      <c r="U239" s="131" t="s">
        <v>190</v>
      </c>
      <c r="V239" s="132" t="s">
        <v>223</v>
      </c>
      <c r="W239" s="132" t="s">
        <v>223</v>
      </c>
      <c r="X239" s="132" t="s">
        <v>223</v>
      </c>
      <c r="Y239" s="132" t="s">
        <v>223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223</v>
      </c>
      <c r="AF239" s="76">
        <v>300</v>
      </c>
      <c r="AG239" s="76">
        <v>300</v>
      </c>
      <c r="AH239" s="76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30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209</v>
      </c>
      <c r="T240" s="221" t="s">
        <v>50</v>
      </c>
      <c r="U240" s="222" t="s">
        <v>201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323">
        <v>188.2</v>
      </c>
      <c r="AH240" s="218">
        <f>AG240</f>
        <v>188.2</v>
      </c>
      <c r="AI240" s="218">
        <f>AH240</f>
        <v>188.2</v>
      </c>
      <c r="AJ240" s="218">
        <f>AI240</f>
        <v>188.2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51</v>
      </c>
      <c r="U241" s="131" t="s">
        <v>190</v>
      </c>
      <c r="V241" s="132" t="s">
        <v>223</v>
      </c>
      <c r="W241" s="132" t="s">
        <v>223</v>
      </c>
      <c r="X241" s="132" t="s">
        <v>223</v>
      </c>
      <c r="Y241" s="132" t="s">
        <v>223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223</v>
      </c>
      <c r="AF241" s="75">
        <v>5</v>
      </c>
      <c r="AG241" s="75">
        <v>5</v>
      </c>
      <c r="AH241" s="75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209</v>
      </c>
      <c r="T242" s="221" t="s">
        <v>67</v>
      </c>
      <c r="U242" s="222" t="s">
        <v>201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323">
        <v>230</v>
      </c>
      <c r="AH242" s="218">
        <v>0</v>
      </c>
      <c r="AI242" s="218">
        <v>0</v>
      </c>
      <c r="AJ242" s="218">
        <f>AI242</f>
        <v>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66</v>
      </c>
      <c r="U243" s="131" t="s">
        <v>190</v>
      </c>
      <c r="V243" s="132" t="s">
        <v>223</v>
      </c>
      <c r="W243" s="132" t="s">
        <v>223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223</v>
      </c>
      <c r="AF243" s="132" t="s">
        <v>223</v>
      </c>
      <c r="AG243" s="317">
        <v>100</v>
      </c>
      <c r="AH243" s="132" t="s">
        <v>223</v>
      </c>
      <c r="AI243" s="132" t="s">
        <v>223</v>
      </c>
      <c r="AJ243" s="132" t="s">
        <v>223</v>
      </c>
      <c r="AK243" s="76">
        <f>SUM(AG243)</f>
        <v>100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118</v>
      </c>
      <c r="U244" s="40" t="s">
        <v>201</v>
      </c>
      <c r="V244" s="67">
        <f>V245</f>
        <v>0</v>
      </c>
      <c r="W244" s="67">
        <f>W245</f>
        <v>0</v>
      </c>
      <c r="X244" s="67" t="e">
        <f t="shared" ref="X244:AD244" si="22">X245+X257</f>
        <v>#REF!</v>
      </c>
      <c r="Y244" s="67" t="e">
        <f t="shared" si="22"/>
        <v>#REF!</v>
      </c>
      <c r="Z244" s="137" t="e">
        <f t="shared" si="22"/>
        <v>#REF!</v>
      </c>
      <c r="AA244" s="137" t="e">
        <f t="shared" si="22"/>
        <v>#REF!</v>
      </c>
      <c r="AB244" s="137" t="e">
        <f t="shared" si="22"/>
        <v>#REF!</v>
      </c>
      <c r="AC244" s="67" t="e">
        <f t="shared" si="22"/>
        <v>#REF!</v>
      </c>
      <c r="AD244" s="67" t="e">
        <f t="shared" si="22"/>
        <v>#REF!</v>
      </c>
      <c r="AE244" s="67">
        <f t="shared" ref="AE244:AJ244" si="23">AE245</f>
        <v>9633.5999999999985</v>
      </c>
      <c r="AF244" s="291">
        <f t="shared" si="23"/>
        <v>10257.903999999999</v>
      </c>
      <c r="AG244" s="314">
        <f t="shared" si="23"/>
        <v>10884.2</v>
      </c>
      <c r="AH244" s="67">
        <f t="shared" si="23"/>
        <v>10884.2</v>
      </c>
      <c r="AI244" s="67">
        <f t="shared" si="23"/>
        <v>10884.2</v>
      </c>
      <c r="AJ244" s="67">
        <f t="shared" si="23"/>
        <v>10884.2</v>
      </c>
      <c r="AK244" s="229"/>
      <c r="AL244" s="8"/>
      <c r="AM244" s="213">
        <f>AE244+AF244+AG244+AH244+AI244+AJ244</f>
        <v>63428.303999999989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15</v>
      </c>
      <c r="U245" s="146" t="s">
        <v>201</v>
      </c>
      <c r="V245" s="147">
        <f>V247</f>
        <v>0</v>
      </c>
      <c r="W245" s="147">
        <f>W247</f>
        <v>0</v>
      </c>
      <c r="X245" s="147">
        <f t="shared" ref="X245:AD245" si="24">X247+X253</f>
        <v>6492.5</v>
      </c>
      <c r="Y245" s="147">
        <f t="shared" si="24"/>
        <v>6475.4989999999998</v>
      </c>
      <c r="Z245" s="147">
        <f t="shared" si="24"/>
        <v>6993.8</v>
      </c>
      <c r="AA245" s="147">
        <f t="shared" si="24"/>
        <v>6993.8</v>
      </c>
      <c r="AB245" s="147">
        <f t="shared" si="24"/>
        <v>3897.2730000000001</v>
      </c>
      <c r="AC245" s="147">
        <f t="shared" si="24"/>
        <v>8633.06</v>
      </c>
      <c r="AD245" s="147">
        <f t="shared" si="24"/>
        <v>140.5</v>
      </c>
      <c r="AE245" s="147">
        <f>AE247+AE249+AE251+AE253+AE255</f>
        <v>9633.5999999999985</v>
      </c>
      <c r="AF245" s="292">
        <f>AF247+AF249</f>
        <v>10257.903999999999</v>
      </c>
      <c r="AG245" s="315">
        <f>AG247+AG249</f>
        <v>10884.2</v>
      </c>
      <c r="AH245" s="147">
        <f>AH247+AH249</f>
        <v>10884.2</v>
      </c>
      <c r="AI245" s="147">
        <f>AI247+AI249</f>
        <v>10884.2</v>
      </c>
      <c r="AJ245" s="147">
        <f>AJ247+AJ249</f>
        <v>10884.2</v>
      </c>
      <c r="AK245" s="230"/>
      <c r="AM245" s="213">
        <f>AE245+AF245+AG245+AH245+AI245+AJ245</f>
        <v>63428.303999999989</v>
      </c>
    </row>
    <row r="246" spans="1:47" s="8" customFormat="1" ht="47.2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160</v>
      </c>
      <c r="U246" s="131" t="s">
        <v>189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90">
        <v>5</v>
      </c>
      <c r="AG246" s="313">
        <v>5</v>
      </c>
      <c r="AH246" s="244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208</v>
      </c>
      <c r="T247" s="34" t="s">
        <v>119</v>
      </c>
      <c r="U247" s="184" t="s">
        <v>201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70">
        <v>6886.15</v>
      </c>
      <c r="AF247" s="288">
        <v>10200.103999999999</v>
      </c>
      <c r="AG247" s="310">
        <v>10874.2</v>
      </c>
      <c r="AH247" s="70">
        <f>AG247</f>
        <v>10874.2</v>
      </c>
      <c r="AI247" s="70">
        <f>AH247</f>
        <v>10874.2</v>
      </c>
      <c r="AJ247" s="70">
        <f>AI247</f>
        <v>10874.2</v>
      </c>
      <c r="AK247" s="161"/>
      <c r="AM247" s="213">
        <f>AE247+AF247+AG247+AH247+AI247+AJ247</f>
        <v>60583.054000000004</v>
      </c>
    </row>
    <row r="248" spans="1:47" s="8" customFormat="1" ht="30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120</v>
      </c>
      <c r="U248" s="150" t="s">
        <v>201</v>
      </c>
      <c r="V248" s="132" t="s">
        <v>223</v>
      </c>
      <c r="W248" s="132" t="s">
        <v>223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70">
        <v>11.163</v>
      </c>
      <c r="AF248" s="288">
        <v>11.2</v>
      </c>
      <c r="AG248" s="310">
        <v>12.13</v>
      </c>
      <c r="AH248" s="310">
        <v>12.13</v>
      </c>
      <c r="AI248" s="310">
        <v>12.13</v>
      </c>
      <c r="AJ248" s="310">
        <v>12.13</v>
      </c>
      <c r="AK248" s="310">
        <v>12.13</v>
      </c>
      <c r="AM248" s="213">
        <f>AE248+AF248+AG248+AH248+AI248+AJ248</f>
        <v>70.88300000000001</v>
      </c>
    </row>
    <row r="249" spans="1:47" s="8" customFormat="1" ht="48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208</v>
      </c>
      <c r="T249" s="51" t="s">
        <v>306</v>
      </c>
      <c r="U249" s="131" t="s">
        <v>201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70">
        <v>8</v>
      </c>
      <c r="AF249" s="288">
        <v>57.8</v>
      </c>
      <c r="AG249" s="310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3</v>
      </c>
      <c r="U250" s="131" t="s">
        <v>226</v>
      </c>
      <c r="V250" s="132" t="s">
        <v>223</v>
      </c>
      <c r="W250" s="132" t="s">
        <v>223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76">
        <v>1</v>
      </c>
      <c r="AF250" s="293">
        <v>1</v>
      </c>
      <c r="AG250" s="317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208</v>
      </c>
      <c r="T251" s="51" t="s">
        <v>45</v>
      </c>
      <c r="U251" s="131" t="s">
        <v>201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70">
        <v>51.9</v>
      </c>
      <c r="AF251" s="288">
        <v>0</v>
      </c>
      <c r="AG251" s="310">
        <v>0</v>
      </c>
      <c r="AH251" s="70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307</v>
      </c>
      <c r="U252" s="131" t="s">
        <v>190</v>
      </c>
      <c r="V252" s="132" t="s">
        <v>223</v>
      </c>
      <c r="W252" s="132" t="s">
        <v>223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76">
        <v>61</v>
      </c>
      <c r="AF252" s="288" t="s">
        <v>223</v>
      </c>
      <c r="AG252" s="310" t="s">
        <v>223</v>
      </c>
      <c r="AH252" s="70" t="s">
        <v>223</v>
      </c>
      <c r="AI252" s="70" t="s">
        <v>223</v>
      </c>
      <c r="AJ252" s="70" t="s">
        <v>223</v>
      </c>
      <c r="AK252" s="75">
        <v>61</v>
      </c>
      <c r="AM252" s="213"/>
    </row>
    <row r="253" spans="1:47" s="8" customFormat="1" ht="32.65" customHeight="1">
      <c r="A253" s="11"/>
      <c r="B253" s="12"/>
      <c r="C253" s="37">
        <v>6</v>
      </c>
      <c r="D253" s="37">
        <v>5</v>
      </c>
      <c r="E253" s="237">
        <v>6</v>
      </c>
      <c r="F253" s="237">
        <v>0</v>
      </c>
      <c r="G253" s="237">
        <v>8</v>
      </c>
      <c r="H253" s="237">
        <v>0</v>
      </c>
      <c r="I253" s="237">
        <v>4</v>
      </c>
      <c r="J253" s="248">
        <v>2</v>
      </c>
      <c r="K253" s="237">
        <v>2</v>
      </c>
      <c r="L253" s="248">
        <v>5</v>
      </c>
      <c r="M253" s="248">
        <v>0</v>
      </c>
      <c r="N253" s="248">
        <v>1</v>
      </c>
      <c r="O253" s="248">
        <v>1</v>
      </c>
      <c r="P253" s="248">
        <v>0</v>
      </c>
      <c r="Q253" s="264">
        <v>2</v>
      </c>
      <c r="R253" s="264">
        <v>0</v>
      </c>
      <c r="S253" s="264">
        <v>0</v>
      </c>
      <c r="T253" s="145" t="s">
        <v>121</v>
      </c>
      <c r="U253" s="131" t="s">
        <v>201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70">
        <v>2443.15</v>
      </c>
      <c r="AF253" s="288">
        <v>0</v>
      </c>
      <c r="AG253" s="310">
        <v>0</v>
      </c>
      <c r="AH253" s="70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customHeight="1">
      <c r="A254" s="11"/>
      <c r="B254" s="12"/>
      <c r="C254" s="37"/>
      <c r="D254" s="37"/>
      <c r="E254" s="237"/>
      <c r="F254" s="237"/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159"/>
      <c r="R254" s="159"/>
      <c r="S254" s="159"/>
      <c r="T254" s="51" t="s">
        <v>46</v>
      </c>
      <c r="U254" s="131" t="s">
        <v>191</v>
      </c>
      <c r="V254" s="132" t="s">
        <v>223</v>
      </c>
      <c r="W254" s="132" t="s">
        <v>223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132">
        <v>100</v>
      </c>
      <c r="AF254" s="288" t="s">
        <v>223</v>
      </c>
      <c r="AG254" s="310" t="s">
        <v>223</v>
      </c>
      <c r="AH254" s="70" t="s">
        <v>223</v>
      </c>
      <c r="AI254" s="70" t="s">
        <v>223</v>
      </c>
      <c r="AJ254" s="70" t="s">
        <v>223</v>
      </c>
      <c r="AK254" s="132">
        <v>100</v>
      </c>
      <c r="AL254" s="133">
        <v>100</v>
      </c>
      <c r="AM254" s="213"/>
    </row>
    <row r="255" spans="1:47" s="8" customFormat="1" ht="49.5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37">
        <v>5</v>
      </c>
      <c r="M255" s="237">
        <v>0</v>
      </c>
      <c r="N255" s="237">
        <v>1</v>
      </c>
      <c r="O255" s="237" t="s">
        <v>18</v>
      </c>
      <c r="P255" s="246">
        <v>0</v>
      </c>
      <c r="Q255" s="246">
        <v>2</v>
      </c>
      <c r="R255" s="246">
        <v>0</v>
      </c>
      <c r="S255" s="38" t="s">
        <v>208</v>
      </c>
      <c r="T255" s="145" t="s">
        <v>122</v>
      </c>
      <c r="U255" s="131" t="s">
        <v>201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70">
        <v>244.4</v>
      </c>
      <c r="AF255" s="288">
        <v>0</v>
      </c>
      <c r="AG255" s="310">
        <v>0</v>
      </c>
      <c r="AH255" s="70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46</v>
      </c>
      <c r="U256" s="131" t="s">
        <v>191</v>
      </c>
      <c r="V256" s="132" t="s">
        <v>223</v>
      </c>
      <c r="W256" s="132" t="s">
        <v>223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288" t="s">
        <v>223</v>
      </c>
      <c r="AG256" s="310" t="s">
        <v>223</v>
      </c>
      <c r="AH256" s="70" t="s">
        <v>223</v>
      </c>
      <c r="AI256" s="70" t="s">
        <v>223</v>
      </c>
      <c r="AJ256" s="70" t="s">
        <v>223</v>
      </c>
      <c r="AK256" s="132">
        <v>100</v>
      </c>
      <c r="AM256" s="213"/>
    </row>
    <row r="257" spans="1:213" s="8" customFormat="1" ht="25.5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123</v>
      </c>
      <c r="U257" s="146" t="s">
        <v>201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292">
        <v>0</v>
      </c>
      <c r="AG257" s="315">
        <v>0</v>
      </c>
      <c r="AH257" s="147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4</v>
      </c>
      <c r="U258" s="187" t="s">
        <v>189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90">
        <v>57</v>
      </c>
      <c r="AG258" s="313">
        <v>57</v>
      </c>
      <c r="AH258" s="244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131</v>
      </c>
      <c r="U259" s="131" t="s">
        <v>226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223</v>
      </c>
      <c r="AC259" s="13">
        <v>2019</v>
      </c>
      <c r="AD259" s="247"/>
      <c r="AE259" s="75">
        <v>1</v>
      </c>
      <c r="AF259" s="293">
        <v>1</v>
      </c>
      <c r="AG259" s="317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161</v>
      </c>
      <c r="U260" s="187" t="s">
        <v>189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293">
        <v>20</v>
      </c>
      <c r="AG260" s="317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44</v>
      </c>
      <c r="U261" s="131" t="s">
        <v>226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223</v>
      </c>
      <c r="AC261" s="13">
        <v>2019</v>
      </c>
      <c r="AD261" s="247"/>
      <c r="AE261" s="76">
        <v>1</v>
      </c>
      <c r="AF261" s="293">
        <v>1</v>
      </c>
      <c r="AG261" s="317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162</v>
      </c>
      <c r="U262" s="187" t="s">
        <v>191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273">
        <v>100</v>
      </c>
      <c r="AG262" s="319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204</v>
      </c>
      <c r="U263" s="40" t="s">
        <v>201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5">SUM(AE265+AE268+AE269+AE270)</f>
        <v>6705.915</v>
      </c>
      <c r="AF263" s="297">
        <f t="shared" si="25"/>
        <v>7214.7420000000002</v>
      </c>
      <c r="AG263" s="324">
        <f t="shared" si="25"/>
        <v>8327.7000000000007</v>
      </c>
      <c r="AH263" s="85">
        <f t="shared" si="25"/>
        <v>7294.7999999999993</v>
      </c>
      <c r="AI263" s="85">
        <f t="shared" si="25"/>
        <v>7277.1</v>
      </c>
      <c r="AJ263" s="85">
        <f t="shared" si="25"/>
        <v>7277.1</v>
      </c>
      <c r="AK263" s="234"/>
      <c r="AL263" s="8"/>
      <c r="AM263" s="213">
        <f>AE263+AF263+AG263+AH263+AI263+AJ263</f>
        <v>44097.356999999996</v>
      </c>
    </row>
    <row r="264" spans="1:213" s="123" customFormat="1" ht="33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224</v>
      </c>
      <c r="U264" s="128"/>
      <c r="V264" s="109" t="e">
        <f>V263</f>
        <v>#REF!</v>
      </c>
      <c r="W264" s="109" t="e">
        <f t="shared" ref="W264:AB264" si="26">W263</f>
        <v>#REF!</v>
      </c>
      <c r="X264" s="109" t="e">
        <f t="shared" si="26"/>
        <v>#REF!</v>
      </c>
      <c r="Y264" s="109" t="e">
        <f t="shared" si="26"/>
        <v>#REF!</v>
      </c>
      <c r="Z264" s="109" t="e">
        <f t="shared" si="26"/>
        <v>#REF!</v>
      </c>
      <c r="AA264" s="109" t="e">
        <f t="shared" si="26"/>
        <v>#REF!</v>
      </c>
      <c r="AB264" s="109" t="e">
        <f t="shared" si="26"/>
        <v>#REF!</v>
      </c>
      <c r="AC264" s="109"/>
      <c r="AD264" s="109" t="e">
        <f>AD263</f>
        <v>#REF!</v>
      </c>
      <c r="AE264" s="276"/>
      <c r="AF264" s="298"/>
      <c r="AG264" s="325"/>
      <c r="AH264" s="128"/>
      <c r="AI264" s="128"/>
      <c r="AJ264" s="128"/>
      <c r="AK264" s="128"/>
      <c r="AL264" s="94"/>
      <c r="AM264" s="213"/>
    </row>
    <row r="265" spans="1:213" s="4" customFormat="1" ht="18.75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220</v>
      </c>
      <c r="T265" s="34" t="s">
        <v>174</v>
      </c>
      <c r="U265" s="184" t="s">
        <v>201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70">
        <v>1080.9549999999999</v>
      </c>
      <c r="AF265" s="288">
        <v>1154.867</v>
      </c>
      <c r="AG265" s="310">
        <v>1218.7</v>
      </c>
      <c r="AH265" s="70">
        <v>1171.4000000000001</v>
      </c>
      <c r="AI265" s="70">
        <f t="shared" ref="AH265:AJ267" si="27">AH265</f>
        <v>1171.4000000000001</v>
      </c>
      <c r="AJ265" s="70">
        <f t="shared" si="27"/>
        <v>1171.4000000000001</v>
      </c>
      <c r="AK265" s="132"/>
      <c r="AL265" s="8"/>
      <c r="AM265" s="213">
        <f>AE265+AF265+AG265+AH265+AI265+AJ265</f>
        <v>6968.7219999999998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184</v>
      </c>
      <c r="U266" s="184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70">
        <f>AD266</f>
        <v>0</v>
      </c>
      <c r="AF266" s="288" t="e">
        <f>#REF!</f>
        <v>#REF!</v>
      </c>
      <c r="AG266" s="310" t="e">
        <f>#REF!</f>
        <v>#REF!</v>
      </c>
      <c r="AH266" s="70" t="e">
        <f t="shared" si="27"/>
        <v>#REF!</v>
      </c>
      <c r="AI266" s="70" t="e">
        <f t="shared" si="27"/>
        <v>#REF!</v>
      </c>
      <c r="AJ266" s="70" t="e">
        <f t="shared" si="27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185</v>
      </c>
      <c r="U267" s="187" t="s">
        <v>201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132">
        <v>0</v>
      </c>
      <c r="AF267" s="273">
        <v>0</v>
      </c>
      <c r="AG267" s="319">
        <v>0</v>
      </c>
      <c r="AH267" s="132">
        <v>0</v>
      </c>
      <c r="AI267" s="70">
        <f t="shared" si="27"/>
        <v>0</v>
      </c>
      <c r="AJ267" s="70">
        <f t="shared" si="27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220</v>
      </c>
      <c r="T268" s="34" t="s">
        <v>173</v>
      </c>
      <c r="U268" s="184" t="s">
        <v>201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109">
        <v>5383.86</v>
      </c>
      <c r="AF268" s="299">
        <v>6059.875</v>
      </c>
      <c r="AG268" s="326">
        <v>7109</v>
      </c>
      <c r="AH268" s="109">
        <v>6123.4</v>
      </c>
      <c r="AI268" s="109">
        <v>6105.7</v>
      </c>
      <c r="AJ268" s="109">
        <f>AI268</f>
        <v>6105.7</v>
      </c>
      <c r="AK268" s="281"/>
      <c r="AL268" s="47"/>
      <c r="AM268" s="213">
        <f>AE268+AF268+AG268+AH268+AI268+AJ268</f>
        <v>36887.535000000003</v>
      </c>
      <c r="AN268" s="282">
        <f>AM268+AM269+AM270</f>
        <v>37128.635000000002</v>
      </c>
    </row>
    <row r="269" spans="1:213" ht="43.9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26</v>
      </c>
      <c r="U269" s="184" t="s">
        <v>201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109">
        <v>219.1</v>
      </c>
      <c r="AF269" s="299">
        <v>0</v>
      </c>
      <c r="AG269" s="326">
        <v>0</v>
      </c>
      <c r="AH269" s="109">
        <v>0</v>
      </c>
      <c r="AI269" s="109">
        <v>0</v>
      </c>
      <c r="AJ269" s="109">
        <v>0</v>
      </c>
      <c r="AK269" s="281"/>
      <c r="AL269" s="47"/>
      <c r="AM269" s="213">
        <f>AE269+AF269+AG269+AH269+AI269+AJ269</f>
        <v>219.1</v>
      </c>
    </row>
    <row r="270" spans="1:213" ht="42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18</v>
      </c>
      <c r="P270" s="37">
        <v>0</v>
      </c>
      <c r="Q270" s="48">
        <v>2</v>
      </c>
      <c r="R270" s="48">
        <v>0</v>
      </c>
      <c r="S270" s="48" t="s">
        <v>220</v>
      </c>
      <c r="T270" s="34" t="s">
        <v>27</v>
      </c>
      <c r="U270" s="184" t="s">
        <v>201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109">
        <v>22</v>
      </c>
      <c r="AF270" s="299">
        <v>0</v>
      </c>
      <c r="AG270" s="326">
        <v>0</v>
      </c>
      <c r="AH270" s="109">
        <v>0</v>
      </c>
      <c r="AI270" s="109">
        <v>0</v>
      </c>
      <c r="AJ270" s="109">
        <v>0</v>
      </c>
      <c r="AK270" s="281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184</v>
      </c>
      <c r="U271" s="187" t="s">
        <v>190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300"/>
      <c r="AG271" s="327"/>
      <c r="AH271" s="71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173</v>
      </c>
      <c r="U272" s="187" t="s">
        <v>190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300"/>
      <c r="AG272" s="327"/>
      <c r="AH272" s="71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184</v>
      </c>
      <c r="U273" s="187" t="s">
        <v>201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8">AC273+AD273</f>
        <v>4448.13</v>
      </c>
      <c r="AF273" s="288" t="e">
        <f>#REF!+#REF!</f>
        <v>#REF!</v>
      </c>
      <c r="AG273" s="310" t="e">
        <f>#REF!+#REF!</f>
        <v>#REF!</v>
      </c>
      <c r="AH273" s="70" t="e">
        <f t="shared" ref="AH273:AJ278" si="29">AG273</f>
        <v>#REF!</v>
      </c>
      <c r="AI273" s="70" t="e">
        <f t="shared" si="29"/>
        <v>#REF!</v>
      </c>
      <c r="AJ273" s="70" t="e">
        <f t="shared" si="29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227</v>
      </c>
      <c r="U274" s="187" t="s">
        <v>201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8"/>
        <v>4825.2</v>
      </c>
      <c r="AF274" s="288" t="e">
        <f>#REF!+#REF!</f>
        <v>#REF!</v>
      </c>
      <c r="AG274" s="310" t="e">
        <f>#REF!+#REF!</f>
        <v>#REF!</v>
      </c>
      <c r="AH274" s="70" t="e">
        <f t="shared" si="29"/>
        <v>#REF!</v>
      </c>
      <c r="AI274" s="70" t="e">
        <f>AH274</f>
        <v>#REF!</v>
      </c>
      <c r="AJ274" s="70" t="e">
        <f t="shared" si="29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228</v>
      </c>
      <c r="U275" s="187" t="s">
        <v>201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8"/>
        <v>73.400000000000006</v>
      </c>
      <c r="AF275" s="288" t="e">
        <f>#REF!+#REF!</f>
        <v>#REF!</v>
      </c>
      <c r="AG275" s="310" t="e">
        <f>#REF!+#REF!</f>
        <v>#REF!</v>
      </c>
      <c r="AH275" s="70" t="e">
        <f t="shared" si="29"/>
        <v>#REF!</v>
      </c>
      <c r="AI275" s="70" t="e">
        <f t="shared" si="29"/>
        <v>#REF!</v>
      </c>
      <c r="AJ275" s="70" t="e">
        <f t="shared" si="29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229</v>
      </c>
      <c r="U276" s="187" t="s">
        <v>201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8"/>
        <v>5</v>
      </c>
      <c r="AF276" s="288" t="e">
        <f>#REF!+#REF!</f>
        <v>#REF!</v>
      </c>
      <c r="AG276" s="310" t="e">
        <f>#REF!+#REF!</f>
        <v>#REF!</v>
      </c>
      <c r="AH276" s="70" t="e">
        <f t="shared" si="29"/>
        <v>#REF!</v>
      </c>
      <c r="AI276" s="70" t="e">
        <f t="shared" si="29"/>
        <v>#REF!</v>
      </c>
      <c r="AJ276" s="70" t="e">
        <f t="shared" si="29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230</v>
      </c>
      <c r="U277" s="187" t="s">
        <v>201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8"/>
        <v>0</v>
      </c>
      <c r="AF277" s="289"/>
      <c r="AG277" s="319"/>
      <c r="AH277" s="70">
        <f t="shared" si="29"/>
        <v>0</v>
      </c>
      <c r="AI277" s="70">
        <f t="shared" si="29"/>
        <v>0</v>
      </c>
      <c r="AJ277" s="70">
        <f t="shared" si="29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231</v>
      </c>
      <c r="U278" s="187" t="s">
        <v>201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8"/>
        <v>0</v>
      </c>
      <c r="AF278" s="289"/>
      <c r="AG278" s="319"/>
      <c r="AH278" s="70">
        <f t="shared" si="29"/>
        <v>0</v>
      </c>
      <c r="AI278" s="70">
        <f t="shared" si="29"/>
        <v>0</v>
      </c>
      <c r="AJ278" s="70">
        <f t="shared" si="29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206</v>
      </c>
      <c r="U279" s="187" t="s">
        <v>201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273"/>
      <c r="AG279" s="319"/>
      <c r="AH279" s="132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80"/>
      <c r="D280" s="280"/>
      <c r="E280" s="280"/>
      <c r="F280" s="280"/>
      <c r="G280" s="280"/>
      <c r="H280" s="280"/>
      <c r="I280" s="280"/>
      <c r="J280" s="280"/>
      <c r="K280" s="280"/>
      <c r="L280" s="280"/>
      <c r="M280" s="280"/>
      <c r="N280" s="280"/>
      <c r="O280" s="280"/>
      <c r="P280" s="280"/>
      <c r="AK280" s="265" t="s">
        <v>163</v>
      </c>
    </row>
    <row r="282" spans="1:213" s="194" customFormat="1" ht="25.5" customHeight="1">
      <c r="A282" s="188" t="s">
        <v>245</v>
      </c>
      <c r="B282" s="189"/>
      <c r="D282" s="191"/>
      <c r="E282" s="192"/>
      <c r="F282" s="193"/>
      <c r="G282" s="193"/>
      <c r="H282" s="193"/>
      <c r="I282" s="193"/>
      <c r="J282" s="193"/>
      <c r="K282" s="193"/>
      <c r="M282" s="193"/>
      <c r="N282" s="193"/>
      <c r="O282" s="193"/>
      <c r="P282" s="193"/>
      <c r="Q282" s="193"/>
      <c r="R282" s="193"/>
      <c r="S282" s="193"/>
      <c r="T282" s="193"/>
      <c r="U282" s="193"/>
      <c r="V282" s="193"/>
      <c r="W282" s="193"/>
      <c r="X282" s="193"/>
      <c r="AB282" s="193"/>
      <c r="AC282" s="193"/>
      <c r="AD282" s="193"/>
      <c r="AE282" s="278"/>
      <c r="AF282" s="302"/>
      <c r="AG282" s="328"/>
      <c r="AK282" s="235"/>
    </row>
    <row r="283" spans="1:213" customFormat="1" ht="20.25">
      <c r="A283" s="195" t="s">
        <v>247</v>
      </c>
      <c r="B283" s="195"/>
      <c r="C283" s="196"/>
      <c r="D283" s="195"/>
      <c r="E283" s="197"/>
      <c r="F283" s="193"/>
      <c r="G283" s="193"/>
      <c r="H283" s="193"/>
      <c r="I283" s="193"/>
      <c r="J283" s="193"/>
      <c r="K283" s="193"/>
      <c r="L283" s="194"/>
      <c r="M283" s="193"/>
      <c r="N283" s="193"/>
      <c r="O283" s="193"/>
      <c r="P283" s="193"/>
      <c r="Q283" s="193"/>
      <c r="R283" s="193"/>
      <c r="S283" s="193"/>
      <c r="T283" s="203" t="s">
        <v>249</v>
      </c>
      <c r="U283" s="189"/>
      <c r="V283" s="190" t="s">
        <v>246</v>
      </c>
      <c r="W283" s="191"/>
      <c r="X283" s="192"/>
      <c r="Y283" s="194"/>
      <c r="Z283" s="194"/>
      <c r="AA283" s="194"/>
      <c r="AB283" s="193"/>
      <c r="AC283" s="193"/>
      <c r="AD283" s="193"/>
      <c r="AE283" s="278"/>
      <c r="AF283" s="303"/>
      <c r="AG283" s="329"/>
      <c r="AK283" s="236"/>
    </row>
    <row r="284" spans="1:213" customFormat="1" ht="13.5" customHeight="1">
      <c r="A284" s="198" t="s">
        <v>248</v>
      </c>
      <c r="B284" s="200"/>
      <c r="C284" s="350"/>
      <c r="D284" s="351"/>
      <c r="E284" s="351"/>
      <c r="F284" s="193"/>
      <c r="G284" s="193"/>
      <c r="H284" s="193"/>
      <c r="I284" s="193"/>
      <c r="J284" s="193"/>
      <c r="K284" s="193"/>
      <c r="L284" s="194"/>
      <c r="M284" s="193"/>
      <c r="N284" s="193"/>
      <c r="O284" s="193"/>
      <c r="P284" s="193"/>
      <c r="Q284" s="193"/>
      <c r="R284" s="193"/>
      <c r="S284" s="193"/>
      <c r="T284" s="204" t="s">
        <v>252</v>
      </c>
      <c r="U284" s="195"/>
      <c r="V284" s="196"/>
      <c r="W284" s="195"/>
      <c r="X284" s="197"/>
      <c r="Y284" s="194"/>
      <c r="Z284" s="194"/>
      <c r="AA284" s="194"/>
      <c r="AB284" s="193"/>
      <c r="AC284" s="193"/>
      <c r="AD284" s="193"/>
      <c r="AE284" s="278"/>
      <c r="AF284" s="303"/>
      <c r="AG284" s="329"/>
      <c r="AK284" s="236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8"/>
      <c r="U285" s="198"/>
      <c r="V285" s="198"/>
      <c r="W285" s="199"/>
      <c r="X285" s="194"/>
      <c r="Y285" s="201"/>
      <c r="Z285" s="65"/>
      <c r="AA285" s="65"/>
      <c r="AB285" s="65"/>
      <c r="AC285" s="65"/>
      <c r="AD285" s="63"/>
      <c r="AE285" s="277"/>
      <c r="AF285" s="301"/>
      <c r="AG285" s="328"/>
      <c r="AH285" s="63"/>
      <c r="AI285" s="63"/>
      <c r="AJ285" s="2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49" t="s">
        <v>250</v>
      </c>
      <c r="U286" s="348"/>
      <c r="V286" s="348"/>
      <c r="W286" s="348"/>
      <c r="X286" s="348"/>
      <c r="Y286" s="202"/>
      <c r="Z286" s="119"/>
      <c r="AA286" s="119"/>
      <c r="AB286" s="119"/>
      <c r="AC286" s="119"/>
      <c r="AD286" s="120"/>
      <c r="AE286" s="279"/>
      <c r="AF286" s="304"/>
      <c r="AG286" s="330"/>
      <c r="AH286" s="120"/>
      <c r="AI286" s="120"/>
      <c r="AJ286" s="116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8" t="s">
        <v>248</v>
      </c>
      <c r="B287" s="200"/>
      <c r="C287" s="350"/>
      <c r="D287" s="351"/>
      <c r="E287" s="351"/>
      <c r="F287" s="193"/>
      <c r="G287" s="193"/>
      <c r="H287" s="193"/>
      <c r="I287" s="193"/>
      <c r="J287" s="193"/>
      <c r="K287" s="193"/>
      <c r="L287" s="194"/>
      <c r="M287" s="193"/>
      <c r="N287" s="193"/>
      <c r="O287" s="193"/>
      <c r="P287" s="193"/>
      <c r="Q287" s="193"/>
      <c r="R287" s="193"/>
      <c r="S287" s="193"/>
      <c r="T287" s="204" t="s">
        <v>251</v>
      </c>
      <c r="U287" s="204"/>
      <c r="V287" s="196"/>
      <c r="W287" s="195"/>
      <c r="X287" s="197"/>
      <c r="Y287" s="194"/>
      <c r="Z287" s="194"/>
      <c r="AA287" s="194"/>
      <c r="AB287" s="193"/>
      <c r="AC287" s="193"/>
      <c r="AD287" s="193"/>
      <c r="AE287" s="278"/>
      <c r="AF287" s="303"/>
      <c r="AG287" s="329"/>
      <c r="AK287" s="236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279"/>
      <c r="AF288" s="304"/>
      <c r="AG288" s="330"/>
      <c r="AH288" s="120"/>
      <c r="AI288" s="120"/>
      <c r="AJ288" s="116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279"/>
      <c r="AF289" s="304"/>
      <c r="AG289" s="330"/>
      <c r="AH289" s="120"/>
      <c r="AI289" s="120"/>
      <c r="AJ289" s="116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277"/>
      <c r="AF290" s="301"/>
      <c r="AG290" s="328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77"/>
      <c r="AF291" s="301"/>
      <c r="AG291" s="328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77"/>
      <c r="AF292" s="301"/>
      <c r="AG292" s="328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77"/>
      <c r="AF293" s="301"/>
      <c r="AG293" s="328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77"/>
      <c r="AF294" s="301"/>
      <c r="AG294" s="328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77"/>
      <c r="AF295" s="301"/>
      <c r="AG295" s="328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77"/>
      <c r="AF296" s="301"/>
      <c r="AG296" s="328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77"/>
      <c r="AF297" s="301"/>
      <c r="AG297" s="328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77"/>
      <c r="AF298" s="301"/>
      <c r="AG298" s="328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77"/>
      <c r="AF299" s="301"/>
      <c r="AG299" s="328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77"/>
      <c r="AF300" s="301"/>
      <c r="AG300" s="328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77"/>
      <c r="AF301" s="301"/>
      <c r="AG301" s="328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77"/>
      <c r="AF302" s="301"/>
      <c r="AG302" s="328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77"/>
      <c r="AF303" s="301"/>
      <c r="AG303" s="328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77"/>
      <c r="AF304" s="301"/>
      <c r="AG304" s="328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77"/>
      <c r="AF305" s="301"/>
      <c r="AG305" s="328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77"/>
      <c r="AF306" s="301"/>
      <c r="AG306" s="328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77"/>
      <c r="AF307" s="301"/>
      <c r="AG307" s="328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77"/>
      <c r="AF308" s="301"/>
      <c r="AG308" s="328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77"/>
      <c r="AF309" s="301"/>
      <c r="AG309" s="328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77"/>
      <c r="AF310" s="301"/>
      <c r="AG310" s="328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77"/>
      <c r="AF311" s="301"/>
      <c r="AG311" s="328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77"/>
      <c r="AF312" s="301"/>
      <c r="AG312" s="328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77"/>
      <c r="AF313" s="301"/>
      <c r="AG313" s="328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77"/>
      <c r="AF314" s="301"/>
      <c r="AG314" s="328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77"/>
      <c r="AF315" s="301"/>
      <c r="AG315" s="328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77"/>
      <c r="AF316" s="301"/>
      <c r="AG316" s="328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77"/>
      <c r="AF317" s="301"/>
      <c r="AG317" s="328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77"/>
      <c r="AF318" s="301"/>
      <c r="AG318" s="328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77"/>
      <c r="AF319" s="301"/>
      <c r="AG319" s="328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77"/>
      <c r="AF320" s="301"/>
      <c r="AG320" s="328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77"/>
      <c r="AF321" s="301"/>
      <c r="AG321" s="328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77"/>
      <c r="AF322" s="301"/>
      <c r="AG322" s="328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77"/>
      <c r="AF323" s="301"/>
      <c r="AG323" s="328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77"/>
      <c r="AF324" s="301"/>
      <c r="AG324" s="328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77"/>
      <c r="AF325" s="301"/>
      <c r="AG325" s="328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77"/>
      <c r="AF326" s="301"/>
      <c r="AG326" s="328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77"/>
      <c r="AF327" s="301"/>
      <c r="AG327" s="328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77"/>
      <c r="AF328" s="301"/>
      <c r="AG328" s="328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77"/>
      <c r="AF329" s="301"/>
      <c r="AG329" s="328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77"/>
      <c r="AF330" s="301"/>
      <c r="AG330" s="328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77"/>
      <c r="AF331" s="301"/>
      <c r="AG331" s="328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77"/>
      <c r="AF332" s="301"/>
      <c r="AG332" s="328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77"/>
      <c r="AF333" s="301"/>
      <c r="AG333" s="328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77"/>
      <c r="AF334" s="301"/>
      <c r="AG334" s="328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77"/>
      <c r="AF335" s="301"/>
      <c r="AG335" s="328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77"/>
      <c r="AF336" s="301"/>
      <c r="AG336" s="328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77"/>
      <c r="AF337" s="301"/>
      <c r="AG337" s="328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77"/>
      <c r="AF338" s="301"/>
      <c r="AG338" s="328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77"/>
      <c r="AF339" s="301"/>
      <c r="AG339" s="328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77"/>
      <c r="AF340" s="301"/>
      <c r="AG340" s="328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77"/>
      <c r="AF341" s="301"/>
      <c r="AG341" s="328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77"/>
      <c r="AF342" s="301"/>
      <c r="AG342" s="328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77"/>
      <c r="AF343" s="301"/>
      <c r="AG343" s="328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77"/>
      <c r="AF344" s="301"/>
      <c r="AG344" s="328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77"/>
      <c r="AF345" s="301"/>
      <c r="AG345" s="328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77"/>
      <c r="AF346" s="301"/>
      <c r="AG346" s="328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77"/>
      <c r="AF347" s="301"/>
      <c r="AG347" s="328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77"/>
      <c r="AF348" s="301"/>
      <c r="AG348" s="328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77"/>
      <c r="AF349" s="301"/>
      <c r="AG349" s="328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77"/>
      <c r="AF350" s="301"/>
      <c r="AG350" s="328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77"/>
      <c r="AF351" s="301"/>
      <c r="AG351" s="328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77"/>
      <c r="AF352" s="301"/>
      <c r="AG352" s="328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77"/>
      <c r="AF353" s="301"/>
      <c r="AG353" s="328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77"/>
      <c r="AF354" s="301"/>
      <c r="AG354" s="328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77"/>
      <c r="AF355" s="301"/>
      <c r="AG355" s="328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77"/>
      <c r="AF356" s="301"/>
      <c r="AG356" s="328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77"/>
      <c r="AF357" s="301"/>
      <c r="AG357" s="328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77"/>
      <c r="AF358" s="301"/>
      <c r="AG358" s="328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77"/>
      <c r="AF359" s="301"/>
      <c r="AG359" s="328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77"/>
      <c r="AF360" s="301"/>
      <c r="AG360" s="328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77"/>
      <c r="AF361" s="301"/>
      <c r="AG361" s="328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77"/>
      <c r="AF362" s="301"/>
      <c r="AG362" s="328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77"/>
      <c r="AF363" s="301"/>
      <c r="AG363" s="328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77"/>
      <c r="AF364" s="301"/>
      <c r="AG364" s="328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77"/>
      <c r="AF365" s="301"/>
      <c r="AG365" s="328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77"/>
      <c r="AF366" s="301"/>
      <c r="AG366" s="328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77"/>
      <c r="AF367" s="301"/>
      <c r="AG367" s="328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77"/>
      <c r="AF368" s="301"/>
      <c r="AG368" s="328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77"/>
      <c r="AF369" s="301"/>
      <c r="AG369" s="328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77"/>
      <c r="AF370" s="301"/>
      <c r="AG370" s="328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77"/>
      <c r="AF371" s="301"/>
      <c r="AG371" s="328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77"/>
      <c r="AF372" s="301"/>
      <c r="AG372" s="328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77"/>
      <c r="AF373" s="301"/>
      <c r="AG373" s="328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77"/>
      <c r="AF374" s="301"/>
      <c r="AG374" s="328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77"/>
      <c r="AF375" s="301"/>
      <c r="AG375" s="328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77"/>
      <c r="AF376" s="301"/>
      <c r="AG376" s="328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77"/>
      <c r="AF377" s="301"/>
      <c r="AG377" s="328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77"/>
      <c r="AF378" s="301"/>
      <c r="AG378" s="328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77"/>
      <c r="AF379" s="301"/>
      <c r="AG379" s="328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77"/>
      <c r="AF380" s="301"/>
      <c r="AG380" s="328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77"/>
      <c r="AF381" s="301"/>
      <c r="AG381" s="328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77"/>
      <c r="AF382" s="301"/>
      <c r="AG382" s="328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77"/>
      <c r="AF383" s="301"/>
      <c r="AG383" s="328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77"/>
      <c r="AF384" s="301"/>
      <c r="AG384" s="328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77"/>
      <c r="AF385" s="301"/>
      <c r="AG385" s="328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77"/>
      <c r="AF386" s="301"/>
      <c r="AG386" s="328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77"/>
      <c r="AF387" s="301"/>
      <c r="AG387" s="328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77"/>
      <c r="AF388" s="301"/>
      <c r="AG388" s="328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77"/>
      <c r="AF389" s="301"/>
      <c r="AG389" s="328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77"/>
      <c r="AF390" s="301"/>
      <c r="AG390" s="328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77"/>
      <c r="AF391" s="301"/>
      <c r="AG391" s="328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77"/>
      <c r="AF392" s="301"/>
      <c r="AG392" s="328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77"/>
      <c r="AF393" s="301"/>
      <c r="AG393" s="328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77"/>
      <c r="AF394" s="301"/>
      <c r="AG394" s="328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77"/>
      <c r="AF395" s="301"/>
      <c r="AG395" s="328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77"/>
      <c r="AF396" s="301"/>
      <c r="AG396" s="328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77"/>
      <c r="AF397" s="301"/>
      <c r="AG397" s="328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77"/>
      <c r="AF398" s="301"/>
      <c r="AG398" s="328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77"/>
      <c r="AF399" s="301"/>
      <c r="AG399" s="328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77"/>
      <c r="AF400" s="301"/>
      <c r="AG400" s="328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77"/>
      <c r="AF401" s="301"/>
      <c r="AG401" s="328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77"/>
      <c r="AF402" s="301"/>
      <c r="AG402" s="328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77"/>
      <c r="AF403" s="301"/>
      <c r="AG403" s="328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77"/>
      <c r="AF404" s="301"/>
      <c r="AG404" s="328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77"/>
      <c r="AF405" s="301"/>
      <c r="AG405" s="328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77"/>
      <c r="AF406" s="301"/>
      <c r="AG406" s="328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77"/>
      <c r="AF407" s="301"/>
      <c r="AG407" s="328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77"/>
      <c r="AF408" s="301"/>
      <c r="AG408" s="328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77"/>
      <c r="AF409" s="301"/>
      <c r="AG409" s="328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77"/>
      <c r="AF410" s="301"/>
      <c r="AG410" s="328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77"/>
      <c r="AF411" s="301"/>
      <c r="AG411" s="328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77"/>
      <c r="AF412" s="301"/>
      <c r="AG412" s="328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77"/>
      <c r="AF413" s="301"/>
      <c r="AG413" s="328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77"/>
      <c r="AF414" s="301"/>
      <c r="AG414" s="328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77"/>
      <c r="AF415" s="301"/>
      <c r="AG415" s="328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77"/>
      <c r="AF416" s="301"/>
      <c r="AG416" s="328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77"/>
      <c r="AF417" s="301"/>
      <c r="AG417" s="328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77"/>
      <c r="AF418" s="301"/>
      <c r="AG418" s="328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77"/>
      <c r="AF419" s="301"/>
      <c r="AG419" s="328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77"/>
      <c r="AF420" s="301"/>
      <c r="AG420" s="328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77"/>
      <c r="AF421" s="301"/>
      <c r="AG421" s="328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77"/>
      <c r="AF422" s="301"/>
      <c r="AG422" s="328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77"/>
      <c r="AF423" s="301"/>
      <c r="AG423" s="328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77"/>
      <c r="AF424" s="301"/>
      <c r="AG424" s="328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77"/>
      <c r="AF425" s="301"/>
      <c r="AG425" s="328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77"/>
      <c r="AF426" s="301"/>
      <c r="AG426" s="328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77"/>
      <c r="AF427" s="301"/>
      <c r="AG427" s="328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77"/>
      <c r="AF428" s="301"/>
      <c r="AG428" s="328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77"/>
      <c r="AF429" s="301"/>
      <c r="AG429" s="328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77"/>
      <c r="AF430" s="301"/>
      <c r="AG430" s="328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77"/>
      <c r="AF431" s="301"/>
      <c r="AG431" s="328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77"/>
      <c r="AF432" s="301"/>
      <c r="AG432" s="328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77"/>
      <c r="AF433" s="301"/>
      <c r="AG433" s="328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77"/>
      <c r="AF434" s="301"/>
      <c r="AG434" s="328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77"/>
      <c r="AF435" s="301"/>
      <c r="AG435" s="328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77"/>
      <c r="AF436" s="301"/>
      <c r="AG436" s="328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77"/>
      <c r="AF437" s="301"/>
      <c r="AG437" s="328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77"/>
      <c r="AF438" s="301"/>
      <c r="AG438" s="328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77"/>
      <c r="AF439" s="301"/>
      <c r="AG439" s="328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77"/>
      <c r="AF440" s="301"/>
      <c r="AG440" s="328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77"/>
      <c r="AF441" s="301"/>
      <c r="AG441" s="328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77"/>
      <c r="AF442" s="301"/>
      <c r="AG442" s="328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77"/>
      <c r="AF443" s="301"/>
      <c r="AG443" s="328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77"/>
      <c r="AF444" s="301"/>
      <c r="AG444" s="328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77"/>
      <c r="AF445" s="301"/>
      <c r="AG445" s="328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77"/>
      <c r="AF446" s="301"/>
      <c r="AG446" s="328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77"/>
      <c r="AF447" s="301"/>
      <c r="AG447" s="328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77"/>
      <c r="AF448" s="301"/>
      <c r="AG448" s="328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77"/>
      <c r="AF449" s="301"/>
      <c r="AG449" s="328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77"/>
      <c r="AF450" s="301"/>
      <c r="AG450" s="328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77"/>
      <c r="AF451" s="301"/>
      <c r="AG451" s="328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77"/>
      <c r="AF452" s="301"/>
      <c r="AG452" s="328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77"/>
      <c r="AF453" s="301"/>
      <c r="AG453" s="328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77"/>
      <c r="AF454" s="301"/>
      <c r="AG454" s="328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77"/>
      <c r="AF455" s="301"/>
      <c r="AG455" s="328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77"/>
      <c r="AF456" s="301"/>
      <c r="AG456" s="328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77"/>
      <c r="AF457" s="301"/>
      <c r="AG457" s="328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77"/>
      <c r="AF458" s="301"/>
      <c r="AG458" s="328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77"/>
      <c r="AF459" s="301"/>
      <c r="AG459" s="328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77"/>
      <c r="AF460" s="301"/>
      <c r="AG460" s="328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77"/>
      <c r="AF461" s="301"/>
      <c r="AG461" s="328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77"/>
      <c r="AF462" s="301"/>
      <c r="AG462" s="328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77"/>
      <c r="AF463" s="301"/>
      <c r="AG463" s="328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77"/>
      <c r="AF464" s="301"/>
      <c r="AG464" s="328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77"/>
      <c r="AF465" s="301"/>
      <c r="AG465" s="328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77"/>
      <c r="AF466" s="301"/>
      <c r="AG466" s="328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77"/>
      <c r="AF467" s="301"/>
      <c r="AG467" s="328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77"/>
      <c r="AF468" s="301"/>
      <c r="AG468" s="328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77"/>
      <c r="AF469" s="301"/>
      <c r="AG469" s="328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77"/>
      <c r="AF470" s="301"/>
      <c r="AG470" s="328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77"/>
      <c r="AF471" s="301"/>
      <c r="AG471" s="328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77"/>
      <c r="AF472" s="301"/>
      <c r="AG472" s="328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77"/>
      <c r="AF473" s="301"/>
      <c r="AG473" s="328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77"/>
      <c r="AF474" s="301"/>
      <c r="AG474" s="328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77"/>
      <c r="AF475" s="301"/>
      <c r="AG475" s="328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77"/>
      <c r="AF476" s="301"/>
      <c r="AG476" s="328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77"/>
      <c r="AF477" s="301"/>
      <c r="AG477" s="328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77"/>
      <c r="AF478" s="301"/>
      <c r="AG478" s="328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77"/>
      <c r="AF479" s="301"/>
      <c r="AG479" s="328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77"/>
      <c r="AF480" s="301"/>
      <c r="AG480" s="328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77"/>
      <c r="AF481" s="301"/>
      <c r="AG481" s="328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77"/>
      <c r="AF482" s="301"/>
      <c r="AG482" s="328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77"/>
      <c r="AF483" s="301"/>
      <c r="AG483" s="328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77"/>
      <c r="AF484" s="301"/>
      <c r="AG484" s="328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77"/>
      <c r="AF485" s="301"/>
      <c r="AG485" s="328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77"/>
      <c r="AF486" s="301"/>
      <c r="AG486" s="328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77"/>
      <c r="AF487" s="301"/>
      <c r="AG487" s="328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77"/>
      <c r="AF488" s="301"/>
      <c r="AG488" s="328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77"/>
      <c r="AF489" s="301"/>
      <c r="AG489" s="328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77"/>
      <c r="AF490" s="301"/>
      <c r="AG490" s="328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77"/>
      <c r="AF491" s="301"/>
      <c r="AG491" s="328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77"/>
      <c r="AF492" s="301"/>
      <c r="AG492" s="328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77"/>
      <c r="AF493" s="301"/>
      <c r="AG493" s="328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77"/>
      <c r="AF494" s="301"/>
      <c r="AG494" s="328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77"/>
      <c r="AF495" s="301"/>
      <c r="AG495" s="328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77"/>
      <c r="AF496" s="301"/>
      <c r="AG496" s="328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77"/>
      <c r="AF497" s="301"/>
      <c r="AG497" s="328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77"/>
      <c r="AF498" s="301"/>
      <c r="AG498" s="328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77"/>
      <c r="AF499" s="301"/>
      <c r="AG499" s="328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77"/>
      <c r="AF500" s="301"/>
      <c r="AG500" s="328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77"/>
      <c r="AF501" s="301"/>
      <c r="AG501" s="328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77"/>
      <c r="AF502" s="301"/>
      <c r="AG502" s="328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77"/>
      <c r="AF503" s="301"/>
      <c r="AG503" s="328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77"/>
      <c r="AF504" s="301"/>
      <c r="AG504" s="328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77"/>
      <c r="AF505" s="301"/>
      <c r="AG505" s="328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77"/>
      <c r="AF506" s="301"/>
      <c r="AG506" s="328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77"/>
      <c r="AF507" s="301"/>
      <c r="AG507" s="328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77"/>
      <c r="AF508" s="301"/>
      <c r="AG508" s="328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77"/>
      <c r="AF509" s="301"/>
      <c r="AG509" s="328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77"/>
      <c r="AF510" s="301"/>
      <c r="AG510" s="328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77"/>
      <c r="AF511" s="301"/>
      <c r="AG511" s="328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77"/>
      <c r="AF512" s="301"/>
      <c r="AG512" s="328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77"/>
      <c r="AF513" s="301"/>
      <c r="AG513" s="328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77"/>
      <c r="AF514" s="301"/>
      <c r="AG514" s="328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77"/>
      <c r="AF515" s="301"/>
      <c r="AG515" s="328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77"/>
      <c r="AF516" s="301"/>
      <c r="AG516" s="328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77"/>
      <c r="AF517" s="301"/>
      <c r="AG517" s="328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77"/>
      <c r="AF518" s="301"/>
      <c r="AG518" s="328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77"/>
      <c r="AF519" s="301"/>
      <c r="AG519" s="328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77"/>
      <c r="AF520" s="301"/>
      <c r="AG520" s="328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77"/>
      <c r="AF521" s="301"/>
      <c r="AG521" s="328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77"/>
      <c r="AF522" s="301"/>
      <c r="AG522" s="328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77"/>
      <c r="AF523" s="301"/>
      <c r="AG523" s="328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77"/>
      <c r="AF524" s="301"/>
      <c r="AG524" s="328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77"/>
      <c r="AF525" s="301"/>
      <c r="AG525" s="328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77"/>
      <c r="AF526" s="301"/>
      <c r="AG526" s="328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77"/>
      <c r="AF527" s="301"/>
      <c r="AG527" s="328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77"/>
      <c r="AF528" s="301"/>
      <c r="AG528" s="328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77"/>
      <c r="AF529" s="301"/>
      <c r="AG529" s="328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77"/>
      <c r="AF530" s="301"/>
      <c r="AG530" s="328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77"/>
      <c r="AF531" s="301"/>
      <c r="AG531" s="328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77"/>
      <c r="AF532" s="301"/>
      <c r="AG532" s="328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77"/>
      <c r="AF533" s="301"/>
      <c r="AG533" s="328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77"/>
      <c r="AF534" s="301"/>
      <c r="AG534" s="328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77"/>
      <c r="AF535" s="301"/>
      <c r="AG535" s="328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77"/>
      <c r="AF536" s="301"/>
      <c r="AG536" s="328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77"/>
      <c r="AF537" s="301"/>
      <c r="AG537" s="328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77"/>
      <c r="AF538" s="301"/>
      <c r="AG538" s="328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77"/>
      <c r="AF539" s="301"/>
      <c r="AG539" s="328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77"/>
      <c r="AF540" s="301"/>
      <c r="AG540" s="328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77"/>
      <c r="AF541" s="301"/>
      <c r="AG541" s="328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77"/>
      <c r="AF542" s="301"/>
      <c r="AG542" s="328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77"/>
      <c r="AF543" s="301"/>
      <c r="AG543" s="328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77"/>
      <c r="AF544" s="301"/>
      <c r="AG544" s="328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77"/>
      <c r="AF545" s="301"/>
      <c r="AG545" s="328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77"/>
      <c r="AF546" s="301"/>
      <c r="AG546" s="328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77"/>
      <c r="AF547" s="301"/>
      <c r="AG547" s="328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77"/>
      <c r="AF548" s="301"/>
      <c r="AG548" s="328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77"/>
      <c r="AF549" s="301"/>
      <c r="AG549" s="328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77"/>
      <c r="AF550" s="301"/>
      <c r="AG550" s="328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77"/>
      <c r="AF551" s="301"/>
      <c r="AG551" s="328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77"/>
      <c r="AF552" s="301"/>
      <c r="AG552" s="328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77"/>
      <c r="AF553" s="301"/>
      <c r="AG553" s="328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77"/>
      <c r="AF554" s="301"/>
      <c r="AG554" s="328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77"/>
      <c r="AF555" s="301"/>
      <c r="AG555" s="328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77"/>
      <c r="AF556" s="301"/>
      <c r="AG556" s="328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77"/>
      <c r="AF557" s="301"/>
      <c r="AG557" s="328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77"/>
      <c r="AF558" s="301"/>
      <c r="AG558" s="328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77"/>
      <c r="AF559" s="301"/>
      <c r="AG559" s="328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77"/>
      <c r="AF560" s="301"/>
      <c r="AG560" s="328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77"/>
      <c r="AF561" s="301"/>
      <c r="AG561" s="328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77"/>
      <c r="AF562" s="301"/>
      <c r="AG562" s="328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77"/>
      <c r="AF563" s="301"/>
      <c r="AG563" s="328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77"/>
      <c r="AF564" s="301"/>
      <c r="AG564" s="328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77"/>
      <c r="AF565" s="301"/>
      <c r="AG565" s="328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77"/>
      <c r="AF566" s="301"/>
      <c r="AG566" s="328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77"/>
      <c r="AF567" s="301"/>
      <c r="AG567" s="328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77"/>
      <c r="AF568" s="301"/>
      <c r="AG568" s="328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77"/>
      <c r="AF569" s="301"/>
      <c r="AG569" s="328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77"/>
      <c r="AF570" s="301"/>
      <c r="AG570" s="328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77"/>
      <c r="AF571" s="301"/>
      <c r="AG571" s="328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77"/>
      <c r="AF572" s="301"/>
      <c r="AG572" s="328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77"/>
      <c r="AF573" s="301"/>
      <c r="AG573" s="328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77"/>
      <c r="AF574" s="301"/>
      <c r="AG574" s="328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77"/>
      <c r="AF575" s="301"/>
      <c r="AG575" s="328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77"/>
      <c r="AF576" s="301"/>
      <c r="AG576" s="328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77"/>
      <c r="AF577" s="301"/>
      <c r="AG577" s="328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77"/>
      <c r="AF578" s="301"/>
      <c r="AG578" s="328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77"/>
      <c r="AF579" s="301"/>
      <c r="AG579" s="328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77"/>
      <c r="AF580" s="301"/>
      <c r="AG580" s="328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77"/>
      <c r="AF581" s="301"/>
      <c r="AG581" s="328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77"/>
      <c r="AF582" s="301"/>
      <c r="AG582" s="328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77"/>
      <c r="AF583" s="301"/>
      <c r="AG583" s="328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77"/>
      <c r="AF584" s="301"/>
      <c r="AG584" s="328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77"/>
      <c r="AF585" s="301"/>
      <c r="AG585" s="328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77"/>
      <c r="AF586" s="301"/>
      <c r="AG586" s="328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77"/>
      <c r="AF587" s="301"/>
      <c r="AG587" s="328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77"/>
      <c r="AF588" s="301"/>
      <c r="AG588" s="328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77"/>
      <c r="AF589" s="301"/>
      <c r="AG589" s="328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77"/>
      <c r="AF590" s="301"/>
      <c r="AG590" s="328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77"/>
      <c r="AF591" s="301"/>
      <c r="AG591" s="328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77"/>
      <c r="AF592" s="301"/>
      <c r="AG592" s="328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77"/>
      <c r="AF593" s="301"/>
      <c r="AG593" s="328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77"/>
      <c r="AF594" s="301"/>
      <c r="AG594" s="328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77"/>
      <c r="AF595" s="301"/>
      <c r="AG595" s="328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77"/>
      <c r="AF596" s="301"/>
      <c r="AG596" s="328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77"/>
      <c r="AF597" s="301"/>
      <c r="AG597" s="328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77"/>
      <c r="AF598" s="301"/>
      <c r="AG598" s="328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77"/>
      <c r="AF599" s="301"/>
      <c r="AG599" s="328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77"/>
      <c r="AF600" s="301"/>
      <c r="AG600" s="328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77"/>
      <c r="AF601" s="301"/>
      <c r="AG601" s="328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77"/>
      <c r="AF602" s="301"/>
      <c r="AG602" s="328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77"/>
      <c r="AF603" s="301"/>
      <c r="AG603" s="328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77"/>
      <c r="AF604" s="301"/>
      <c r="AG604" s="328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77"/>
      <c r="AF605" s="301"/>
      <c r="AG605" s="328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77"/>
      <c r="AF606" s="301"/>
      <c r="AG606" s="328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77"/>
      <c r="AF607" s="301"/>
      <c r="AG607" s="328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77"/>
      <c r="AF608" s="301"/>
      <c r="AG608" s="328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77"/>
      <c r="AF609" s="301"/>
      <c r="AG609" s="328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77"/>
      <c r="AF610" s="301"/>
      <c r="AG610" s="328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77"/>
      <c r="AF611" s="301"/>
      <c r="AG611" s="328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77"/>
      <c r="AF612" s="301"/>
      <c r="AG612" s="328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77"/>
      <c r="AF613" s="301"/>
      <c r="AG613" s="328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77"/>
      <c r="AF614" s="301"/>
      <c r="AG614" s="328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77"/>
      <c r="AF615" s="301"/>
      <c r="AG615" s="328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77"/>
      <c r="AF616" s="301"/>
      <c r="AG616" s="328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77"/>
      <c r="AF617" s="301"/>
      <c r="AG617" s="328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77"/>
      <c r="AF618" s="301"/>
      <c r="AG618" s="328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77"/>
      <c r="AF619" s="301"/>
      <c r="AG619" s="328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77"/>
      <c r="AF620" s="301"/>
      <c r="AG620" s="328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77"/>
      <c r="AF621" s="301"/>
      <c r="AG621" s="328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77"/>
      <c r="AF622" s="301"/>
      <c r="AG622" s="328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77"/>
      <c r="AF623" s="301"/>
      <c r="AG623" s="328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77"/>
      <c r="AF624" s="301"/>
      <c r="AG624" s="328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77"/>
      <c r="AF625" s="301"/>
      <c r="AG625" s="328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77"/>
      <c r="AF626" s="301"/>
      <c r="AG626" s="328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77"/>
      <c r="AF627" s="301"/>
      <c r="AG627" s="328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77"/>
      <c r="AF628" s="301"/>
      <c r="AG628" s="328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77"/>
      <c r="AF629" s="301"/>
      <c r="AG629" s="328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77"/>
      <c r="AF630" s="301"/>
      <c r="AG630" s="328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77"/>
      <c r="AF631" s="301"/>
      <c r="AG631" s="328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77"/>
      <c r="AF632" s="301"/>
      <c r="AG632" s="328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77"/>
      <c r="AF633" s="301"/>
      <c r="AG633" s="328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77"/>
      <c r="AF634" s="301"/>
      <c r="AG634" s="328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77"/>
      <c r="AF635" s="301"/>
      <c r="AG635" s="328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77"/>
      <c r="AF636" s="301"/>
      <c r="AG636" s="328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77"/>
      <c r="AF637" s="301"/>
      <c r="AG637" s="328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77"/>
      <c r="AF638" s="301"/>
      <c r="AG638" s="328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77"/>
      <c r="AF639" s="301"/>
      <c r="AG639" s="328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77"/>
      <c r="AF640" s="301"/>
      <c r="AG640" s="328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77"/>
      <c r="AF641" s="301"/>
      <c r="AG641" s="328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77"/>
      <c r="AF642" s="301"/>
      <c r="AG642" s="328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77"/>
      <c r="AF643" s="301"/>
      <c r="AG643" s="328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77"/>
      <c r="AF644" s="301"/>
      <c r="AG644" s="328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77"/>
      <c r="AF645" s="301"/>
      <c r="AG645" s="328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77"/>
      <c r="AF646" s="301"/>
      <c r="AG646" s="328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77"/>
      <c r="AF647" s="301"/>
      <c r="AG647" s="328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77"/>
      <c r="AF648" s="301"/>
      <c r="AG648" s="328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77"/>
      <c r="AF649" s="301"/>
      <c r="AG649" s="328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77"/>
      <c r="AF650" s="301"/>
      <c r="AG650" s="328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77"/>
      <c r="AF651" s="301"/>
      <c r="AG651" s="328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77"/>
      <c r="AF652" s="301"/>
      <c r="AG652" s="328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77"/>
      <c r="AF653" s="301"/>
      <c r="AG653" s="328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77"/>
      <c r="AF654" s="301"/>
      <c r="AG654" s="328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77"/>
      <c r="AF655" s="301"/>
      <c r="AG655" s="328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77"/>
      <c r="AF656" s="301"/>
      <c r="AG656" s="328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77"/>
      <c r="AF657" s="301"/>
      <c r="AG657" s="328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77"/>
      <c r="AF658" s="301"/>
      <c r="AG658" s="328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77"/>
      <c r="AF659" s="301"/>
      <c r="AG659" s="328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77"/>
      <c r="AF660" s="301"/>
      <c r="AG660" s="328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77"/>
      <c r="AF661" s="301"/>
      <c r="AG661" s="328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77"/>
      <c r="AF662" s="301"/>
      <c r="AG662" s="328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77"/>
      <c r="AF663" s="301"/>
      <c r="AG663" s="328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77"/>
      <c r="AF664" s="301"/>
      <c r="AG664" s="328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77"/>
      <c r="AF665" s="301"/>
      <c r="AG665" s="328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77"/>
      <c r="AF666" s="301"/>
      <c r="AG666" s="328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77"/>
      <c r="AF667" s="301"/>
      <c r="AG667" s="328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77"/>
      <c r="AF668" s="301"/>
      <c r="AG668" s="328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77"/>
      <c r="AF669" s="301"/>
      <c r="AG669" s="328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77"/>
      <c r="AF670" s="301"/>
      <c r="AG670" s="328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77"/>
      <c r="AF671" s="301"/>
      <c r="AG671" s="328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77"/>
      <c r="AF672" s="301"/>
      <c r="AG672" s="328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77"/>
      <c r="AF673" s="301"/>
      <c r="AG673" s="328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77"/>
      <c r="AF674" s="301"/>
      <c r="AG674" s="328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77"/>
      <c r="AF675" s="301"/>
      <c r="AG675" s="328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77"/>
      <c r="AF676" s="301"/>
      <c r="AG676" s="328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77"/>
      <c r="AF677" s="301"/>
      <c r="AG677" s="328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77"/>
      <c r="AF678" s="301"/>
      <c r="AG678" s="328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77"/>
      <c r="AF679" s="301"/>
      <c r="AG679" s="328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77"/>
      <c r="AF680" s="301"/>
      <c r="AG680" s="328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77"/>
      <c r="AF681" s="301"/>
      <c r="AG681" s="328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77"/>
      <c r="AF682" s="301"/>
      <c r="AG682" s="328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77"/>
      <c r="AF683" s="301"/>
      <c r="AG683" s="328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77"/>
      <c r="AF684" s="301"/>
      <c r="AG684" s="328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77"/>
      <c r="AF685" s="301"/>
      <c r="AG685" s="328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77"/>
      <c r="AF686" s="301"/>
      <c r="AG686" s="328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77"/>
      <c r="AF687" s="301"/>
      <c r="AG687" s="328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77"/>
      <c r="AF688" s="301"/>
      <c r="AG688" s="328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77"/>
      <c r="AF689" s="301"/>
      <c r="AG689" s="328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77"/>
      <c r="AF690" s="301"/>
      <c r="AG690" s="328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77"/>
      <c r="AF691" s="301"/>
      <c r="AG691" s="328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77"/>
      <c r="AF692" s="301"/>
      <c r="AG692" s="328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77"/>
      <c r="AF693" s="301"/>
      <c r="AG693" s="328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77"/>
      <c r="AF694" s="301"/>
      <c r="AG694" s="328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77"/>
      <c r="AF695" s="301"/>
      <c r="AG695" s="328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77"/>
      <c r="AF696" s="301"/>
      <c r="AG696" s="328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77"/>
      <c r="AF697" s="301"/>
      <c r="AG697" s="328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77"/>
      <c r="AF698" s="301"/>
      <c r="AG698" s="328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77"/>
      <c r="AF699" s="301"/>
      <c r="AG699" s="328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77"/>
      <c r="AF700" s="301"/>
      <c r="AG700" s="328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77"/>
      <c r="AF701" s="301"/>
      <c r="AG701" s="328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77"/>
      <c r="AF702" s="301"/>
      <c r="AG702" s="328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77"/>
      <c r="AF703" s="301"/>
      <c r="AG703" s="328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77"/>
      <c r="AF704" s="301"/>
      <c r="AG704" s="328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77"/>
      <c r="AF705" s="301"/>
      <c r="AG705" s="328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77"/>
      <c r="AF706" s="301"/>
      <c r="AG706" s="328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77"/>
      <c r="AF707" s="301"/>
      <c r="AG707" s="328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77"/>
      <c r="AF708" s="301"/>
      <c r="AG708" s="328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77"/>
      <c r="AF709" s="301"/>
      <c r="AG709" s="328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77"/>
      <c r="AF710" s="301"/>
      <c r="AG710" s="328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77"/>
      <c r="AF711" s="301"/>
      <c r="AG711" s="328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77"/>
      <c r="AF712" s="301"/>
      <c r="AG712" s="328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77"/>
      <c r="AF713" s="301"/>
      <c r="AG713" s="328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77"/>
      <c r="AF714" s="301"/>
      <c r="AG714" s="328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77"/>
      <c r="AF715" s="301"/>
      <c r="AG715" s="328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77"/>
      <c r="AF716" s="301"/>
      <c r="AG716" s="328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77"/>
      <c r="AF717" s="301"/>
      <c r="AG717" s="328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77"/>
      <c r="AF718" s="301"/>
      <c r="AG718" s="328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77"/>
      <c r="AF719" s="301"/>
      <c r="AG719" s="328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77"/>
      <c r="AF720" s="301"/>
      <c r="AG720" s="328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77"/>
      <c r="AF721" s="301"/>
      <c r="AG721" s="328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77"/>
      <c r="AF722" s="301"/>
      <c r="AG722" s="328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77"/>
      <c r="AF723" s="301"/>
      <c r="AG723" s="328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77"/>
      <c r="AF724" s="301"/>
      <c r="AG724" s="328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77"/>
      <c r="AF725" s="301"/>
      <c r="AG725" s="328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77"/>
      <c r="AF726" s="301"/>
      <c r="AG726" s="328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77"/>
      <c r="AF727" s="301"/>
      <c r="AG727" s="328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77"/>
      <c r="AF728" s="301"/>
      <c r="AG728" s="328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77"/>
      <c r="AF729" s="301"/>
      <c r="AG729" s="328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77"/>
      <c r="AF730" s="301"/>
      <c r="AG730" s="328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77"/>
      <c r="AF731" s="301"/>
      <c r="AG731" s="328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77"/>
      <c r="AF732" s="301"/>
      <c r="AG732" s="328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77"/>
      <c r="AF733" s="301"/>
      <c r="AG733" s="328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77"/>
      <c r="AF734" s="301"/>
      <c r="AG734" s="328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77"/>
      <c r="AF735" s="301"/>
      <c r="AG735" s="328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77"/>
      <c r="AF736" s="301"/>
      <c r="AG736" s="328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77"/>
      <c r="AF737" s="301"/>
      <c r="AG737" s="328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77"/>
      <c r="AF738" s="301"/>
      <c r="AG738" s="328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77"/>
      <c r="AF739" s="301"/>
      <c r="AG739" s="328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77"/>
      <c r="AF740" s="301"/>
      <c r="AG740" s="328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77"/>
      <c r="AF741" s="301"/>
      <c r="AG741" s="328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77"/>
      <c r="AF742" s="301"/>
      <c r="AG742" s="328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77"/>
      <c r="AF743" s="301"/>
      <c r="AG743" s="328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77"/>
      <c r="AF744" s="301"/>
      <c r="AG744" s="328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77"/>
      <c r="AF745" s="301"/>
      <c r="AG745" s="328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77"/>
      <c r="AF746" s="301"/>
      <c r="AG746" s="328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77"/>
      <c r="AF747" s="301"/>
      <c r="AG747" s="328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77"/>
      <c r="AF748" s="301"/>
      <c r="AG748" s="328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77"/>
      <c r="AF749" s="301"/>
      <c r="AG749" s="328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77"/>
      <c r="AF750" s="301"/>
      <c r="AG750" s="328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77"/>
      <c r="AF751" s="301"/>
      <c r="AG751" s="328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77"/>
      <c r="AF752" s="301"/>
      <c r="AG752" s="328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77"/>
      <c r="AF753" s="301"/>
      <c r="AG753" s="328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77"/>
      <c r="AF754" s="301"/>
      <c r="AG754" s="328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77"/>
      <c r="AF755" s="301"/>
      <c r="AG755" s="328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77"/>
      <c r="AF756" s="301"/>
      <c r="AG756" s="328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77"/>
      <c r="AF757" s="301"/>
      <c r="AG757" s="328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77"/>
      <c r="AF758" s="301"/>
      <c r="AG758" s="328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77"/>
      <c r="AF759" s="301"/>
      <c r="AG759" s="328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77"/>
      <c r="AF760" s="301"/>
      <c r="AG760" s="328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77"/>
      <c r="AF761" s="301"/>
      <c r="AG761" s="328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77"/>
      <c r="AF762" s="301"/>
      <c r="AG762" s="328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77"/>
      <c r="AF763" s="301"/>
      <c r="AG763" s="328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77"/>
      <c r="AF764" s="301"/>
      <c r="AG764" s="328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77"/>
      <c r="AF765" s="301"/>
      <c r="AG765" s="328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77"/>
      <c r="AF766" s="301"/>
      <c r="AG766" s="328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77"/>
      <c r="AF767" s="301"/>
      <c r="AG767" s="328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77"/>
      <c r="AF768" s="301"/>
      <c r="AG768" s="328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77"/>
      <c r="AF769" s="301"/>
      <c r="AG769" s="328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77"/>
      <c r="AF770" s="301"/>
      <c r="AG770" s="328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77"/>
      <c r="AF771" s="301"/>
      <c r="AG771" s="328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77"/>
      <c r="AF772" s="301"/>
      <c r="AG772" s="328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77"/>
      <c r="AF773" s="301"/>
      <c r="AG773" s="328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77"/>
      <c r="AF774" s="301"/>
      <c r="AG774" s="328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77"/>
      <c r="AF775" s="301"/>
      <c r="AG775" s="328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77"/>
      <c r="AF776" s="301"/>
      <c r="AG776" s="328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77"/>
      <c r="AF777" s="301"/>
      <c r="AG777" s="328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77"/>
      <c r="AF778" s="301"/>
      <c r="AG778" s="328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77"/>
      <c r="AF779" s="301"/>
      <c r="AG779" s="328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77"/>
      <c r="AF780" s="301"/>
      <c r="AG780" s="328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77"/>
      <c r="AF781" s="301"/>
      <c r="AG781" s="328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77"/>
      <c r="AF782" s="301"/>
      <c r="AG782" s="328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77"/>
      <c r="AF783" s="301"/>
      <c r="AG783" s="328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77"/>
      <c r="AF784" s="301"/>
      <c r="AG784" s="328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77"/>
      <c r="AF785" s="301"/>
      <c r="AG785" s="328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77"/>
      <c r="AF786" s="301"/>
      <c r="AG786" s="328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77"/>
      <c r="AF787" s="301"/>
      <c r="AG787" s="328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77"/>
      <c r="AF788" s="301"/>
      <c r="AG788" s="328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77"/>
      <c r="AF789" s="301"/>
      <c r="AG789" s="328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77"/>
      <c r="AF790" s="301"/>
      <c r="AG790" s="328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77"/>
      <c r="AF791" s="301"/>
      <c r="AG791" s="328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77"/>
      <c r="AF792" s="301"/>
      <c r="AG792" s="328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77"/>
      <c r="AF793" s="301"/>
      <c r="AG793" s="328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77"/>
      <c r="AF794" s="301"/>
      <c r="AG794" s="328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77"/>
      <c r="AF795" s="301"/>
      <c r="AG795" s="328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77"/>
      <c r="AF796" s="301"/>
      <c r="AG796" s="328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77"/>
      <c r="AF797" s="301"/>
      <c r="AG797" s="328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77"/>
      <c r="AF798" s="301"/>
      <c r="AG798" s="328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77"/>
      <c r="AF799" s="301"/>
      <c r="AG799" s="328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77"/>
      <c r="AF800" s="301"/>
      <c r="AG800" s="328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77"/>
      <c r="AF801" s="301"/>
      <c r="AG801" s="328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77"/>
      <c r="AF802" s="301"/>
      <c r="AG802" s="328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77"/>
      <c r="AF803" s="301"/>
      <c r="AG803" s="328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77"/>
      <c r="AF804" s="301"/>
      <c r="AG804" s="328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77"/>
      <c r="AF805" s="301"/>
      <c r="AG805" s="328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77"/>
      <c r="AF806" s="301"/>
      <c r="AG806" s="328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77"/>
      <c r="AF807" s="301"/>
      <c r="AG807" s="328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77"/>
      <c r="AF808" s="301"/>
      <c r="AG808" s="328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77"/>
      <c r="AF809" s="301"/>
      <c r="AG809" s="328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77"/>
      <c r="AF810" s="301"/>
      <c r="AG810" s="328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77"/>
      <c r="AF811" s="301"/>
      <c r="AG811" s="328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77"/>
      <c r="AF812" s="301"/>
      <c r="AG812" s="328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77"/>
      <c r="AF813" s="301"/>
      <c r="AG813" s="328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77"/>
      <c r="AF814" s="301"/>
      <c r="AG814" s="328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77"/>
      <c r="AF815" s="301"/>
      <c r="AG815" s="328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77"/>
      <c r="AF816" s="301"/>
      <c r="AG816" s="328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77"/>
      <c r="AF817" s="301"/>
      <c r="AG817" s="328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77"/>
      <c r="AF818" s="301"/>
      <c r="AG818" s="328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77"/>
      <c r="AF819" s="301"/>
      <c r="AG819" s="328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77"/>
      <c r="AF820" s="301"/>
      <c r="AG820" s="328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77"/>
      <c r="AF821" s="301"/>
      <c r="AG821" s="328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77"/>
      <c r="AF822" s="301"/>
      <c r="AG822" s="328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77"/>
      <c r="AF823" s="301"/>
      <c r="AG823" s="328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77"/>
      <c r="AF824" s="301"/>
      <c r="AG824" s="328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77"/>
      <c r="AF825" s="301"/>
      <c r="AG825" s="328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77"/>
      <c r="AF826" s="301"/>
      <c r="AG826" s="328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77"/>
      <c r="AF827" s="301"/>
      <c r="AG827" s="328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77"/>
      <c r="AF828" s="301"/>
      <c r="AG828" s="328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77"/>
      <c r="AF829" s="301"/>
      <c r="AG829" s="328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77"/>
      <c r="AF830" s="301"/>
      <c r="AG830" s="328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77"/>
      <c r="AF831" s="301"/>
      <c r="AG831" s="328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77"/>
      <c r="AF832" s="301"/>
      <c r="AG832" s="328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77"/>
      <c r="AF833" s="301"/>
      <c r="AG833" s="328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77"/>
      <c r="AF834" s="301"/>
      <c r="AG834" s="328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77"/>
      <c r="AF835" s="301"/>
      <c r="AG835" s="328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77"/>
      <c r="AF836" s="301"/>
      <c r="AG836" s="328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77"/>
      <c r="AF837" s="301"/>
      <c r="AG837" s="328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77"/>
      <c r="AF838" s="301"/>
      <c r="AG838" s="328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77"/>
      <c r="AF839" s="301"/>
      <c r="AG839" s="328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77"/>
      <c r="AF840" s="301"/>
      <c r="AG840" s="328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77"/>
      <c r="AF841" s="301"/>
      <c r="AG841" s="328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77"/>
      <c r="AF842" s="301"/>
      <c r="AG842" s="328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77"/>
      <c r="AF843" s="301"/>
      <c r="AG843" s="328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77"/>
      <c r="AF844" s="301"/>
      <c r="AG844" s="328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77"/>
      <c r="AF845" s="301"/>
      <c r="AG845" s="328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77"/>
      <c r="AF846" s="301"/>
      <c r="AG846" s="328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77"/>
      <c r="AF847" s="301"/>
      <c r="AG847" s="328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77"/>
      <c r="AF848" s="301"/>
      <c r="AG848" s="328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77"/>
      <c r="AF849" s="301"/>
      <c r="AG849" s="328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77"/>
      <c r="AF850" s="301"/>
      <c r="AG850" s="328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77"/>
      <c r="AF851" s="301"/>
      <c r="AG851" s="328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77"/>
      <c r="AF852" s="301"/>
      <c r="AG852" s="328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77"/>
      <c r="AF853" s="301"/>
      <c r="AG853" s="328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77"/>
      <c r="AF854" s="301"/>
      <c r="AG854" s="328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77"/>
      <c r="AF855" s="301"/>
      <c r="AG855" s="328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77"/>
      <c r="AF856" s="301"/>
      <c r="AG856" s="328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77"/>
      <c r="AF857" s="301"/>
      <c r="AG857" s="328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77"/>
      <c r="AF858" s="301"/>
      <c r="AG858" s="328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77"/>
      <c r="AF859" s="301"/>
      <c r="AG859" s="328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77"/>
      <c r="AF860" s="301"/>
      <c r="AG860" s="328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77"/>
      <c r="AF861" s="301"/>
      <c r="AG861" s="328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77"/>
      <c r="AF862" s="301"/>
      <c r="AG862" s="328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77"/>
      <c r="AF863" s="301"/>
      <c r="AG863" s="328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77"/>
      <c r="AF864" s="301"/>
      <c r="AG864" s="328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77"/>
      <c r="AF865" s="301"/>
      <c r="AG865" s="328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77"/>
      <c r="AF866" s="301"/>
      <c r="AG866" s="328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77"/>
      <c r="AF867" s="301"/>
      <c r="AG867" s="328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77"/>
      <c r="AF868" s="301"/>
      <c r="AG868" s="328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77"/>
      <c r="AF869" s="301"/>
      <c r="AG869" s="328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77"/>
      <c r="AF870" s="301"/>
      <c r="AG870" s="328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77"/>
      <c r="AF871" s="301"/>
      <c r="AG871" s="328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77"/>
      <c r="AF872" s="301"/>
      <c r="AG872" s="328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77"/>
      <c r="AF873" s="301"/>
      <c r="AG873" s="328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77"/>
      <c r="AF874" s="301"/>
      <c r="AG874" s="328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77"/>
      <c r="AF875" s="301"/>
      <c r="AG875" s="328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77"/>
      <c r="AF876" s="301"/>
      <c r="AG876" s="328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77"/>
      <c r="AF877" s="301"/>
      <c r="AG877" s="328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77"/>
      <c r="AF878" s="301"/>
      <c r="AG878" s="328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77"/>
      <c r="AF879" s="301"/>
      <c r="AG879" s="328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77"/>
      <c r="AF880" s="301"/>
      <c r="AG880" s="328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77"/>
      <c r="AF881" s="301"/>
      <c r="AG881" s="328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77"/>
      <c r="AF882" s="301"/>
      <c r="AG882" s="328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77"/>
      <c r="AF883" s="301"/>
      <c r="AG883" s="328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77"/>
      <c r="AF884" s="301"/>
      <c r="AG884" s="328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77"/>
      <c r="AF885" s="301"/>
      <c r="AG885" s="328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77"/>
      <c r="AF886" s="301"/>
      <c r="AG886" s="328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77"/>
      <c r="AF887" s="301"/>
      <c r="AG887" s="328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77"/>
      <c r="AF888" s="301"/>
      <c r="AG888" s="328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77"/>
      <c r="AF889" s="301"/>
      <c r="AG889" s="328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77"/>
      <c r="AF890" s="301"/>
      <c r="AG890" s="328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77"/>
      <c r="AF891" s="301"/>
      <c r="AG891" s="328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77"/>
      <c r="AF892" s="301"/>
      <c r="AG892" s="328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77"/>
      <c r="AF893" s="301"/>
      <c r="AG893" s="328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77"/>
      <c r="AF894" s="301"/>
      <c r="AG894" s="328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77"/>
      <c r="AF895" s="301"/>
      <c r="AG895" s="328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77"/>
      <c r="AF896" s="301"/>
      <c r="AG896" s="328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77"/>
      <c r="AF897" s="301"/>
      <c r="AG897" s="328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77"/>
      <c r="AF898" s="301"/>
      <c r="AG898" s="328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77"/>
      <c r="AF899" s="301"/>
      <c r="AG899" s="328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77"/>
      <c r="AF900" s="301"/>
      <c r="AG900" s="328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77"/>
      <c r="AF901" s="301"/>
      <c r="AG901" s="328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77"/>
      <c r="AF902" s="301"/>
      <c r="AG902" s="328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77"/>
      <c r="AF903" s="301"/>
      <c r="AG903" s="328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77"/>
      <c r="AF904" s="301"/>
      <c r="AG904" s="328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77"/>
      <c r="AF905" s="301"/>
      <c r="AG905" s="328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77"/>
      <c r="AF906" s="301"/>
      <c r="AG906" s="328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77"/>
      <c r="AF907" s="301"/>
      <c r="AG907" s="328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77"/>
      <c r="AF908" s="301"/>
      <c r="AG908" s="328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77"/>
      <c r="AF909" s="301"/>
      <c r="AG909" s="328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77"/>
      <c r="AF910" s="301"/>
      <c r="AG910" s="328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77"/>
      <c r="AF911" s="301"/>
      <c r="AG911" s="328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77"/>
      <c r="AF912" s="301"/>
      <c r="AG912" s="328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77"/>
      <c r="AF913" s="301"/>
      <c r="AG913" s="328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77"/>
      <c r="AF914" s="301"/>
      <c r="AG914" s="328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77"/>
      <c r="AF915" s="301"/>
      <c r="AG915" s="328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77"/>
      <c r="AF916" s="301"/>
      <c r="AG916" s="328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77"/>
      <c r="AF917" s="301"/>
      <c r="AG917" s="328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77"/>
      <c r="AF918" s="301"/>
      <c r="AG918" s="328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77"/>
      <c r="AF919" s="301"/>
      <c r="AG919" s="328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77"/>
      <c r="AF920" s="301"/>
      <c r="AG920" s="328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77"/>
      <c r="AF921" s="301"/>
      <c r="AG921" s="328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77"/>
      <c r="AF922" s="301"/>
      <c r="AG922" s="328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77"/>
      <c r="AF923" s="301"/>
      <c r="AG923" s="328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77"/>
      <c r="AF924" s="301"/>
      <c r="AG924" s="328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77"/>
      <c r="AF925" s="301"/>
      <c r="AG925" s="328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77"/>
      <c r="AF926" s="301"/>
      <c r="AG926" s="328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77"/>
      <c r="AF927" s="301"/>
      <c r="AG927" s="328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77"/>
      <c r="AF928" s="301"/>
      <c r="AG928" s="328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77"/>
      <c r="AF929" s="301"/>
      <c r="AG929" s="328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77"/>
      <c r="AF930" s="301"/>
      <c r="AG930" s="328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77"/>
      <c r="AF931" s="301"/>
      <c r="AG931" s="328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77"/>
      <c r="AF932" s="301"/>
      <c r="AG932" s="328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77"/>
      <c r="AF933" s="301"/>
      <c r="AG933" s="328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77"/>
      <c r="AF934" s="301"/>
      <c r="AG934" s="328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77"/>
      <c r="AF935" s="301"/>
      <c r="AG935" s="328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77"/>
      <c r="AF936" s="301"/>
      <c r="AG936" s="328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77"/>
      <c r="AF937" s="301"/>
      <c r="AG937" s="328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77"/>
      <c r="AF938" s="301"/>
      <c r="AG938" s="328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77"/>
      <c r="AF939" s="301"/>
      <c r="AG939" s="328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77"/>
      <c r="AF940" s="301"/>
      <c r="AG940" s="328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77"/>
      <c r="AF941" s="301"/>
      <c r="AG941" s="328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77"/>
      <c r="AF942" s="301"/>
      <c r="AG942" s="328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77"/>
      <c r="AF943" s="301"/>
      <c r="AG943" s="328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77"/>
      <c r="AF944" s="301"/>
      <c r="AG944" s="328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77"/>
      <c r="AF945" s="301"/>
      <c r="AG945" s="328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77"/>
      <c r="AF946" s="301"/>
      <c r="AG946" s="328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77"/>
      <c r="AF947" s="301"/>
      <c r="AG947" s="328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77"/>
      <c r="AF948" s="301"/>
      <c r="AG948" s="328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77"/>
      <c r="AF949" s="301"/>
      <c r="AG949" s="328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77"/>
      <c r="AF950" s="301"/>
      <c r="AG950" s="328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77"/>
      <c r="AF951" s="301"/>
      <c r="AG951" s="328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77"/>
      <c r="AF952" s="301"/>
      <c r="AG952" s="328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77"/>
      <c r="AF953" s="301"/>
      <c r="AG953" s="328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77"/>
      <c r="AF954" s="301"/>
      <c r="AG954" s="328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77"/>
      <c r="AF955" s="301"/>
      <c r="AG955" s="328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77"/>
      <c r="AF956" s="301"/>
      <c r="AG956" s="328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77"/>
      <c r="AF957" s="301"/>
      <c r="AG957" s="328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77"/>
      <c r="AF958" s="301"/>
      <c r="AG958" s="328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77"/>
      <c r="AF959" s="301"/>
      <c r="AG959" s="328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77"/>
      <c r="AF960" s="301"/>
      <c r="AG960" s="328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77"/>
      <c r="AF961" s="301"/>
      <c r="AG961" s="328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77"/>
      <c r="AF962" s="301"/>
      <c r="AG962" s="328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77"/>
      <c r="AF963" s="301"/>
      <c r="AG963" s="328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77"/>
      <c r="AF964" s="301"/>
      <c r="AG964" s="328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77"/>
      <c r="AF965" s="301"/>
      <c r="AG965" s="328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77"/>
      <c r="AF966" s="301"/>
      <c r="AG966" s="328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77"/>
      <c r="AF967" s="301"/>
      <c r="AG967" s="328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77"/>
      <c r="AF968" s="301"/>
      <c r="AG968" s="328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77"/>
      <c r="AF969" s="301"/>
      <c r="AG969" s="328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77"/>
      <c r="AF970" s="301"/>
      <c r="AG970" s="328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77"/>
      <c r="AF971" s="301"/>
      <c r="AG971" s="328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77"/>
      <c r="AF972" s="301"/>
      <c r="AG972" s="328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77"/>
      <c r="AF973" s="301"/>
      <c r="AG973" s="328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77"/>
      <c r="AF974" s="301"/>
      <c r="AG974" s="328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77"/>
      <c r="AF975" s="301"/>
      <c r="AG975" s="328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77"/>
      <c r="AF976" s="301"/>
      <c r="AG976" s="328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77"/>
      <c r="AF977" s="301"/>
      <c r="AG977" s="328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77"/>
      <c r="AF978" s="301"/>
      <c r="AG978" s="328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77"/>
      <c r="AF979" s="301"/>
      <c r="AG979" s="328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77"/>
      <c r="AF980" s="301"/>
      <c r="AG980" s="328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77"/>
      <c r="AF981" s="301"/>
      <c r="AG981" s="328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77"/>
      <c r="AF982" s="301"/>
      <c r="AG982" s="328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77"/>
      <c r="AF983" s="301"/>
      <c r="AG983" s="328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77"/>
      <c r="AF984" s="301"/>
      <c r="AG984" s="328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77"/>
      <c r="AF985" s="301"/>
      <c r="AG985" s="328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77"/>
      <c r="AF986" s="301"/>
      <c r="AG986" s="328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77"/>
      <c r="AF987" s="301"/>
      <c r="AG987" s="328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77"/>
      <c r="AF988" s="301"/>
      <c r="AG988" s="328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77"/>
      <c r="AF989" s="301"/>
      <c r="AG989" s="328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77"/>
      <c r="AF990" s="301"/>
      <c r="AG990" s="328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77"/>
      <c r="AF991" s="301"/>
      <c r="AG991" s="328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77"/>
      <c r="AF992" s="301"/>
      <c r="AG992" s="328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77"/>
      <c r="AF993" s="301"/>
      <c r="AG993" s="328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77"/>
      <c r="AF994" s="301"/>
      <c r="AG994" s="328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77"/>
      <c r="AF995" s="301"/>
      <c r="AG995" s="328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77"/>
      <c r="AF996" s="301"/>
      <c r="AG996" s="328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77"/>
      <c r="AF997" s="301"/>
      <c r="AG997" s="328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77"/>
      <c r="AF998" s="301"/>
      <c r="AG998" s="328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77"/>
      <c r="AF999" s="301"/>
      <c r="AG999" s="328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77"/>
      <c r="AF1000" s="301"/>
      <c r="AG1000" s="328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77"/>
      <c r="AF1001" s="301"/>
      <c r="AG1001" s="328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77"/>
      <c r="AF1002" s="301"/>
      <c r="AG1002" s="328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77"/>
      <c r="AF1003" s="301"/>
      <c r="AG1003" s="328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77"/>
      <c r="AF1004" s="301"/>
      <c r="AG1004" s="328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77"/>
      <c r="AF1005" s="301"/>
      <c r="AG1005" s="328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77"/>
      <c r="AF1006" s="301"/>
      <c r="AG1006" s="328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77"/>
      <c r="AF1007" s="301"/>
      <c r="AG1007" s="328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77"/>
      <c r="AF1008" s="301"/>
      <c r="AG1008" s="328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77"/>
      <c r="AF1009" s="301"/>
      <c r="AG1009" s="328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77"/>
      <c r="AF1010" s="301"/>
      <c r="AG1010" s="328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77"/>
      <c r="AF1011" s="301"/>
      <c r="AG1011" s="328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77"/>
      <c r="AF1012" s="301"/>
      <c r="AG1012" s="328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77"/>
      <c r="AF1013" s="301"/>
      <c r="AG1013" s="328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77"/>
      <c r="AF1014" s="301"/>
      <c r="AG1014" s="328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77"/>
      <c r="AF1015" s="301"/>
      <c r="AG1015" s="328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77"/>
      <c r="AF1016" s="301"/>
      <c r="AG1016" s="328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77"/>
      <c r="AF1017" s="301"/>
      <c r="AG1017" s="328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77"/>
      <c r="AF1018" s="301"/>
      <c r="AG1018" s="328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77"/>
      <c r="AF1019" s="301"/>
      <c r="AG1019" s="328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77"/>
      <c r="AF1020" s="301"/>
      <c r="AG1020" s="328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77"/>
      <c r="AF1021" s="301"/>
      <c r="AG1021" s="328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77"/>
      <c r="AF1022" s="301"/>
      <c r="AG1022" s="328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77"/>
      <c r="AF1023" s="301"/>
      <c r="AG1023" s="328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77"/>
      <c r="AF1024" s="301"/>
      <c r="AG1024" s="328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77"/>
      <c r="AF1025" s="301"/>
      <c r="AG1025" s="328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77"/>
      <c r="AF1026" s="301"/>
      <c r="AG1026" s="328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77"/>
      <c r="AF1027" s="301"/>
      <c r="AG1027" s="328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77"/>
      <c r="AF1028" s="301"/>
      <c r="AG1028" s="328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77"/>
      <c r="AF1029" s="301"/>
      <c r="AG1029" s="328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77"/>
      <c r="AF1030" s="301"/>
      <c r="AG1030" s="328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77"/>
      <c r="AF1031" s="301"/>
      <c r="AG1031" s="328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77"/>
      <c r="AF1032" s="301"/>
      <c r="AG1032" s="328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77"/>
      <c r="AF1033" s="301"/>
      <c r="AG1033" s="328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77"/>
      <c r="AF1034" s="301"/>
      <c r="AG1034" s="328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77"/>
      <c r="AF1035" s="301"/>
      <c r="AG1035" s="328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77"/>
      <c r="AF1036" s="301"/>
      <c r="AG1036" s="328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77"/>
      <c r="AF1037" s="301"/>
      <c r="AG1037" s="328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77"/>
      <c r="AF1038" s="301"/>
      <c r="AG1038" s="328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77"/>
      <c r="AF1039" s="301"/>
      <c r="AG1039" s="328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77"/>
      <c r="AF1040" s="301"/>
      <c r="AG1040" s="328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77"/>
      <c r="AF1041" s="301"/>
      <c r="AG1041" s="328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77"/>
      <c r="AF1042" s="301"/>
      <c r="AG1042" s="328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77"/>
      <c r="AF1043" s="301"/>
      <c r="AG1043" s="328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77"/>
      <c r="AF1044" s="301"/>
      <c r="AG1044" s="328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77"/>
      <c r="AF1045" s="301"/>
      <c r="AG1045" s="328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77"/>
      <c r="AF1046" s="301"/>
      <c r="AG1046" s="328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77"/>
      <c r="AF1047" s="301"/>
      <c r="AG1047" s="328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77"/>
      <c r="AF1048" s="301"/>
      <c r="AG1048" s="328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77"/>
      <c r="AF1049" s="301"/>
      <c r="AG1049" s="328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77"/>
      <c r="AF1050" s="301"/>
      <c r="AG1050" s="328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77"/>
      <c r="AF1051" s="301"/>
      <c r="AG1051" s="328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77"/>
      <c r="AF1052" s="301"/>
      <c r="AG1052" s="328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77"/>
      <c r="AF1053" s="301"/>
      <c r="AG1053" s="328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77"/>
      <c r="AF1054" s="301"/>
      <c r="AG1054" s="328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77"/>
      <c r="AF1055" s="301"/>
      <c r="AG1055" s="328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77"/>
      <c r="AF1056" s="301"/>
      <c r="AG1056" s="328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77"/>
      <c r="AF1057" s="301"/>
      <c r="AG1057" s="328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77"/>
      <c r="AF1058" s="301"/>
      <c r="AG1058" s="328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77"/>
      <c r="AF1059" s="301"/>
      <c r="AG1059" s="328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77"/>
      <c r="AF1060" s="301"/>
      <c r="AG1060" s="328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77"/>
      <c r="AF1061" s="301"/>
      <c r="AG1061" s="328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77"/>
      <c r="AF1062" s="301"/>
      <c r="AG1062" s="328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77"/>
      <c r="AF1063" s="301"/>
      <c r="AG1063" s="328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77"/>
      <c r="AF1064" s="301"/>
      <c r="AG1064" s="328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77"/>
      <c r="AF1065" s="301"/>
      <c r="AG1065" s="328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77"/>
      <c r="AF1066" s="301"/>
      <c r="AG1066" s="328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77"/>
      <c r="AF1067" s="301"/>
      <c r="AG1067" s="328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77"/>
      <c r="AF1068" s="301"/>
      <c r="AG1068" s="328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77"/>
      <c r="AF1069" s="301"/>
      <c r="AG1069" s="328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77"/>
      <c r="AF1070" s="301"/>
      <c r="AG1070" s="328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77"/>
      <c r="AF1071" s="301"/>
      <c r="AG1071" s="328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77"/>
      <c r="AF1072" s="301"/>
      <c r="AG1072" s="328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77"/>
      <c r="AF1073" s="301"/>
      <c r="AG1073" s="328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77"/>
      <c r="AF1074" s="301"/>
      <c r="AG1074" s="328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77"/>
      <c r="AF1075" s="301"/>
      <c r="AG1075" s="328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77"/>
      <c r="AF1076" s="301"/>
      <c r="AG1076" s="328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77"/>
      <c r="AF1077" s="301"/>
      <c r="AG1077" s="328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77"/>
      <c r="AF1078" s="301"/>
      <c r="AG1078" s="328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77"/>
      <c r="AF1079" s="301"/>
      <c r="AG1079" s="328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77"/>
      <c r="AF1080" s="301"/>
      <c r="AG1080" s="328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77"/>
      <c r="AF1081" s="301"/>
      <c r="AG1081" s="328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77"/>
      <c r="AF1082" s="301"/>
      <c r="AG1082" s="328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77"/>
      <c r="AF1083" s="301"/>
      <c r="AG1083" s="328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77"/>
      <c r="AF1084" s="301"/>
      <c r="AG1084" s="328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77"/>
      <c r="AF1085" s="301"/>
      <c r="AG1085" s="328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77"/>
      <c r="AF1086" s="301"/>
      <c r="AG1086" s="328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77"/>
      <c r="AF1087" s="301"/>
      <c r="AG1087" s="328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77"/>
      <c r="AF1088" s="301"/>
      <c r="AG1088" s="328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77"/>
      <c r="AF1089" s="301"/>
      <c r="AG1089" s="328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77"/>
      <c r="AF1090" s="301"/>
      <c r="AG1090" s="328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77"/>
      <c r="AF1091" s="301"/>
      <c r="AG1091" s="328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77"/>
      <c r="AF1092" s="301"/>
      <c r="AG1092" s="328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77"/>
      <c r="AF1093" s="301"/>
      <c r="AG1093" s="328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77"/>
      <c r="AF1094" s="301"/>
      <c r="AG1094" s="328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77"/>
      <c r="AF1095" s="301"/>
      <c r="AG1095" s="328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77"/>
      <c r="AF1096" s="301"/>
      <c r="AG1096" s="328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77"/>
      <c r="AF1097" s="301"/>
      <c r="AG1097" s="328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77"/>
      <c r="AF1098" s="301"/>
      <c r="AG1098" s="328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77"/>
      <c r="AF1099" s="301"/>
      <c r="AG1099" s="328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77"/>
      <c r="AF1100" s="301"/>
      <c r="AG1100" s="328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77"/>
      <c r="AF1101" s="301"/>
      <c r="AG1101" s="328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77"/>
      <c r="AF1102" s="301"/>
      <c r="AG1102" s="328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77"/>
      <c r="AF1103" s="301"/>
      <c r="AG1103" s="328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77"/>
      <c r="AF1104" s="301"/>
      <c r="AG1104" s="328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77"/>
      <c r="AF1105" s="301"/>
      <c r="AG1105" s="328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77"/>
      <c r="AF1106" s="301"/>
      <c r="AG1106" s="328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77"/>
      <c r="AF1107" s="301"/>
      <c r="AG1107" s="328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77"/>
      <c r="AF1108" s="301"/>
      <c r="AG1108" s="328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77"/>
      <c r="AF1109" s="301"/>
      <c r="AG1109" s="328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77"/>
      <c r="AF1110" s="301"/>
      <c r="AG1110" s="328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77"/>
      <c r="AF1111" s="301"/>
      <c r="AG1111" s="328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77"/>
      <c r="AF1112" s="301"/>
      <c r="AG1112" s="328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77"/>
      <c r="AF1113" s="301"/>
      <c r="AG1113" s="328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77"/>
      <c r="AF1114" s="301"/>
      <c r="AG1114" s="328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77"/>
      <c r="AF1115" s="301"/>
      <c r="AG1115" s="328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77"/>
      <c r="AF1116" s="301"/>
      <c r="AG1116" s="328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77"/>
      <c r="AF1117" s="301"/>
      <c r="AG1117" s="328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77"/>
      <c r="AF1118" s="301"/>
      <c r="AG1118" s="328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77"/>
      <c r="AF1119" s="301"/>
      <c r="AG1119" s="328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77"/>
      <c r="AF1120" s="301"/>
      <c r="AG1120" s="328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77"/>
      <c r="AF1121" s="301"/>
      <c r="AG1121" s="328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77"/>
      <c r="AF1122" s="301"/>
      <c r="AG1122" s="328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77"/>
      <c r="AF1123" s="301"/>
      <c r="AG1123" s="328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77"/>
      <c r="AF1124" s="301"/>
      <c r="AG1124" s="328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77"/>
      <c r="AF1125" s="301"/>
      <c r="AG1125" s="328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77"/>
      <c r="AF1126" s="301"/>
      <c r="AG1126" s="328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77"/>
      <c r="AF1127" s="301"/>
      <c r="AG1127" s="328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77"/>
      <c r="AF1128" s="301"/>
      <c r="AG1128" s="328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77"/>
      <c r="AF1129" s="301"/>
      <c r="AG1129" s="328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77"/>
      <c r="AF1130" s="301"/>
      <c r="AG1130" s="328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77"/>
      <c r="AF1131" s="301"/>
      <c r="AG1131" s="328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77"/>
      <c r="AF1132" s="301"/>
      <c r="AG1132" s="328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77"/>
      <c r="AF1133" s="301"/>
      <c r="AG1133" s="328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77"/>
      <c r="AF1134" s="301"/>
      <c r="AG1134" s="328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77"/>
      <c r="AF1135" s="301"/>
      <c r="AG1135" s="328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77"/>
      <c r="AF1136" s="301"/>
      <c r="AG1136" s="328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77"/>
      <c r="AF1137" s="301"/>
      <c r="AG1137" s="328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77"/>
      <c r="AF1138" s="301"/>
      <c r="AG1138" s="328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77"/>
      <c r="AF1139" s="301"/>
      <c r="AG1139" s="328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77"/>
      <c r="AF1140" s="301"/>
      <c r="AG1140" s="328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77"/>
      <c r="AF1141" s="301"/>
      <c r="AG1141" s="328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77"/>
      <c r="AF1142" s="301"/>
      <c r="AG1142" s="328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77"/>
      <c r="AF1143" s="301"/>
      <c r="AG1143" s="328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77"/>
      <c r="AF1144" s="301"/>
      <c r="AG1144" s="328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77"/>
      <c r="AF1145" s="301"/>
      <c r="AG1145" s="328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77"/>
      <c r="AF1146" s="301"/>
      <c r="AG1146" s="328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77"/>
      <c r="AF1147" s="301"/>
      <c r="AG1147" s="328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77"/>
      <c r="AF1148" s="301"/>
      <c r="AG1148" s="328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77"/>
      <c r="AF1149" s="301"/>
      <c r="AG1149" s="328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77"/>
      <c r="AF1150" s="301"/>
      <c r="AG1150" s="328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77"/>
      <c r="AF1151" s="301"/>
      <c r="AG1151" s="328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77"/>
      <c r="AF1152" s="301"/>
      <c r="AG1152" s="328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77"/>
      <c r="AF1153" s="301"/>
      <c r="AG1153" s="328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77"/>
      <c r="AF1154" s="301"/>
      <c r="AG1154" s="328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77"/>
      <c r="AF1155" s="301"/>
      <c r="AG1155" s="328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77"/>
      <c r="AF1156" s="301"/>
      <c r="AG1156" s="328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77"/>
      <c r="AF1157" s="301"/>
      <c r="AG1157" s="328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77"/>
      <c r="AF1158" s="301"/>
      <c r="AG1158" s="328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77"/>
      <c r="AF1159" s="301"/>
      <c r="AG1159" s="328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77"/>
      <c r="AF1160" s="301"/>
      <c r="AG1160" s="328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77"/>
      <c r="AF1161" s="301"/>
      <c r="AG1161" s="328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77"/>
      <c r="AF1162" s="301"/>
      <c r="AG1162" s="328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77"/>
      <c r="AF1163" s="301"/>
      <c r="AG1163" s="328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77"/>
      <c r="AF1164" s="301"/>
      <c r="AG1164" s="328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77"/>
      <c r="AF1165" s="301"/>
      <c r="AG1165" s="328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77"/>
      <c r="AF1166" s="301"/>
      <c r="AG1166" s="328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77"/>
      <c r="AF1167" s="301"/>
      <c r="AG1167" s="328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77"/>
      <c r="AF1168" s="301"/>
      <c r="AG1168" s="328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77"/>
      <c r="AF1169" s="301"/>
      <c r="AG1169" s="328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77"/>
      <c r="AF1170" s="301"/>
      <c r="AG1170" s="328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77"/>
      <c r="AF1171" s="301"/>
      <c r="AG1171" s="328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77"/>
      <c r="AF1172" s="301"/>
      <c r="AG1172" s="328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77"/>
      <c r="AF1173" s="301"/>
      <c r="AG1173" s="328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77"/>
      <c r="AF1174" s="301"/>
      <c r="AG1174" s="328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77"/>
      <c r="AF1175" s="301"/>
      <c r="AG1175" s="328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77"/>
      <c r="AF1176" s="301"/>
      <c r="AG1176" s="328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77"/>
      <c r="AF1177" s="301"/>
      <c r="AG1177" s="328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77"/>
      <c r="AF1178" s="301"/>
      <c r="AG1178" s="328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77"/>
      <c r="AF1179" s="301"/>
      <c r="AG1179" s="328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77"/>
      <c r="AF1180" s="301"/>
      <c r="AG1180" s="328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77"/>
      <c r="AF1181" s="301"/>
      <c r="AG1181" s="328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77"/>
      <c r="AF1182" s="301"/>
      <c r="AG1182" s="328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77"/>
      <c r="AF1183" s="301"/>
      <c r="AG1183" s="328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77"/>
      <c r="AF1184" s="301"/>
      <c r="AG1184" s="328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77"/>
      <c r="AF1185" s="301"/>
      <c r="AG1185" s="328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77"/>
      <c r="AF1186" s="301"/>
      <c r="AG1186" s="328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77"/>
      <c r="AF1187" s="301"/>
      <c r="AG1187" s="328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77"/>
      <c r="AF1188" s="301"/>
      <c r="AG1188" s="328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77"/>
      <c r="AF1189" s="301"/>
      <c r="AG1189" s="328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77"/>
      <c r="AF1190" s="301"/>
      <c r="AG1190" s="328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77"/>
      <c r="AF1191" s="301"/>
      <c r="AG1191" s="328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77"/>
      <c r="AF1192" s="301"/>
      <c r="AG1192" s="328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77"/>
      <c r="AF1193" s="301"/>
      <c r="AG1193" s="328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77"/>
      <c r="AF1194" s="301"/>
      <c r="AG1194" s="328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77"/>
      <c r="AF1195" s="301"/>
      <c r="AG1195" s="328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77"/>
      <c r="AF1196" s="301"/>
      <c r="AG1196" s="328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77"/>
      <c r="AF1197" s="301"/>
      <c r="AG1197" s="328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77"/>
      <c r="AF1198" s="301"/>
      <c r="AG1198" s="328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77"/>
      <c r="AF1199" s="301"/>
      <c r="AG1199" s="328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77"/>
      <c r="AF1200" s="301"/>
      <c r="AG1200" s="328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77"/>
      <c r="AF1201" s="301"/>
      <c r="AG1201" s="328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77"/>
      <c r="AF1202" s="301"/>
      <c r="AG1202" s="328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77"/>
      <c r="AF1203" s="301"/>
      <c r="AG1203" s="328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77"/>
      <c r="AF1204" s="301"/>
      <c r="AG1204" s="328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77"/>
      <c r="AF1205" s="301"/>
      <c r="AG1205" s="328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77"/>
      <c r="AF1206" s="301"/>
      <c r="AG1206" s="328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77"/>
      <c r="AF1207" s="301"/>
      <c r="AG1207" s="328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77"/>
      <c r="AF1208" s="301"/>
      <c r="AG1208" s="328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77"/>
      <c r="AF1209" s="301"/>
      <c r="AG1209" s="328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77"/>
      <c r="AF1210" s="301"/>
      <c r="AG1210" s="328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77"/>
      <c r="AF1211" s="301"/>
      <c r="AG1211" s="328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77"/>
      <c r="AF1212" s="301"/>
      <c r="AG1212" s="328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77"/>
      <c r="AF1213" s="301"/>
      <c r="AG1213" s="328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77"/>
      <c r="AF1214" s="301"/>
      <c r="AG1214" s="328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77"/>
      <c r="AF1215" s="301"/>
      <c r="AG1215" s="328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77"/>
      <c r="AF1216" s="301"/>
      <c r="AG1216" s="328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77"/>
      <c r="AF1217" s="301"/>
      <c r="AG1217" s="328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77"/>
      <c r="AF1218" s="301"/>
      <c r="AG1218" s="328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77"/>
      <c r="AF1219" s="301"/>
      <c r="AG1219" s="328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77"/>
      <c r="AF1220" s="301"/>
      <c r="AG1220" s="328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77"/>
      <c r="AF1221" s="301"/>
      <c r="AG1221" s="328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77"/>
      <c r="AF1222" s="301"/>
      <c r="AG1222" s="328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77"/>
      <c r="AF1223" s="301"/>
      <c r="AG1223" s="328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77"/>
      <c r="AF1224" s="301"/>
      <c r="AG1224" s="328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77"/>
      <c r="AF1225" s="301"/>
      <c r="AG1225" s="328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77"/>
      <c r="AF1226" s="301"/>
      <c r="AG1226" s="328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77"/>
      <c r="AF1227" s="301"/>
      <c r="AG1227" s="328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77"/>
      <c r="AF1228" s="301"/>
      <c r="AG1228" s="328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77"/>
      <c r="AF1229" s="301"/>
      <c r="AG1229" s="328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77"/>
      <c r="AF1230" s="301"/>
      <c r="AG1230" s="328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77"/>
      <c r="AF1231" s="301"/>
      <c r="AG1231" s="328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77"/>
      <c r="AF1232" s="301"/>
      <c r="AG1232" s="328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77"/>
      <c r="AF1233" s="301"/>
      <c r="AG1233" s="328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77"/>
      <c r="AF1234" s="301"/>
      <c r="AG1234" s="328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77"/>
      <c r="AF1235" s="301"/>
      <c r="AG1235" s="328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77"/>
      <c r="AF1236" s="301"/>
      <c r="AG1236" s="328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77"/>
      <c r="AF1237" s="301"/>
      <c r="AG1237" s="328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77"/>
      <c r="AF1238" s="301"/>
      <c r="AG1238" s="328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77"/>
      <c r="AF1239" s="301"/>
      <c r="AG1239" s="328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77"/>
      <c r="AF1240" s="301"/>
      <c r="AG1240" s="328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77"/>
      <c r="AF1241" s="301"/>
      <c r="AG1241" s="328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77"/>
      <c r="AF1242" s="301"/>
      <c r="AG1242" s="328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77"/>
      <c r="AF1243" s="301"/>
      <c r="AG1243" s="328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77"/>
      <c r="AF1244" s="301"/>
      <c r="AG1244" s="328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77"/>
      <c r="AF1245" s="301"/>
      <c r="AG1245" s="328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77"/>
      <c r="AF1246" s="301"/>
      <c r="AG1246" s="328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77"/>
      <c r="AF1247" s="301"/>
      <c r="AG1247" s="328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77"/>
      <c r="AF1248" s="301"/>
      <c r="AG1248" s="328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77"/>
      <c r="AF1249" s="301"/>
      <c r="AG1249" s="328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77"/>
      <c r="AF1250" s="301"/>
      <c r="AG1250" s="328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77"/>
      <c r="AF1251" s="301"/>
      <c r="AG1251" s="328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77"/>
      <c r="AF1252" s="301"/>
      <c r="AG1252" s="328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77"/>
      <c r="AF1253" s="301"/>
      <c r="AG1253" s="328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77"/>
      <c r="AF1254" s="301"/>
      <c r="AG1254" s="328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77"/>
      <c r="AF1255" s="301"/>
      <c r="AG1255" s="328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77"/>
      <c r="AF1256" s="301"/>
      <c r="AG1256" s="328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77"/>
      <c r="AF1257" s="301"/>
      <c r="AG1257" s="328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77"/>
      <c r="AF1258" s="301"/>
      <c r="AG1258" s="328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77"/>
      <c r="AF1259" s="301"/>
      <c r="AG1259" s="328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77"/>
      <c r="AF1260" s="301"/>
      <c r="AG1260" s="328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77"/>
      <c r="AF1261" s="301"/>
      <c r="AG1261" s="328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77"/>
      <c r="AF1262" s="301"/>
      <c r="AG1262" s="328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77"/>
      <c r="AF1263" s="301"/>
      <c r="AG1263" s="328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77"/>
      <c r="AF1264" s="301"/>
      <c r="AG1264" s="328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77"/>
      <c r="AF1265" s="301"/>
      <c r="AG1265" s="328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77"/>
      <c r="AF1266" s="301"/>
      <c r="AG1266" s="328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77"/>
      <c r="AF1267" s="301"/>
      <c r="AG1267" s="328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77"/>
      <c r="AF1268" s="301"/>
      <c r="AG1268" s="328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77"/>
      <c r="AF1269" s="301"/>
      <c r="AG1269" s="328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77"/>
      <c r="AF1270" s="301"/>
      <c r="AG1270" s="328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77"/>
      <c r="AF1271" s="301"/>
      <c r="AG1271" s="328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77"/>
      <c r="AF1272" s="301"/>
      <c r="AG1272" s="328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77"/>
      <c r="AF1273" s="301"/>
      <c r="AG1273" s="328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77"/>
      <c r="AF1274" s="301"/>
      <c r="AG1274" s="328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77"/>
      <c r="AF1275" s="301"/>
      <c r="AG1275" s="328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77"/>
      <c r="AF1276" s="301"/>
      <c r="AG1276" s="328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77"/>
      <c r="AF1277" s="301"/>
      <c r="AG1277" s="328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77"/>
      <c r="AF1278" s="301"/>
      <c r="AG1278" s="328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77"/>
      <c r="AF1279" s="301"/>
      <c r="AG1279" s="328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77"/>
      <c r="AF1280" s="301"/>
      <c r="AG1280" s="328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77"/>
      <c r="AF1281" s="301"/>
      <c r="AG1281" s="328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77"/>
      <c r="AF1282" s="301"/>
      <c r="AG1282" s="328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77"/>
      <c r="AF1283" s="301"/>
      <c r="AG1283" s="328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77"/>
      <c r="AF1284" s="301"/>
      <c r="AG1284" s="328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77"/>
      <c r="AF1285" s="301"/>
      <c r="AG1285" s="328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77"/>
      <c r="AF1286" s="301"/>
      <c r="AG1286" s="328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77"/>
      <c r="AF1287" s="301"/>
      <c r="AG1287" s="328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77"/>
      <c r="AF1288" s="301"/>
      <c r="AG1288" s="328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77"/>
      <c r="AF1289" s="301"/>
      <c r="AG1289" s="328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77"/>
      <c r="AF1290" s="301"/>
      <c r="AG1290" s="328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77"/>
      <c r="AF1291" s="301"/>
      <c r="AG1291" s="328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77"/>
      <c r="AF1292" s="301"/>
      <c r="AG1292" s="328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77"/>
      <c r="AF1293" s="301"/>
      <c r="AG1293" s="328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77"/>
      <c r="AF1294" s="301"/>
      <c r="AG1294" s="328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77"/>
      <c r="AF1295" s="301"/>
      <c r="AG1295" s="328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77"/>
      <c r="AF1296" s="301"/>
      <c r="AG1296" s="328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77"/>
      <c r="AF1297" s="301"/>
      <c r="AG1297" s="328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77"/>
      <c r="AF1298" s="301"/>
      <c r="AG1298" s="328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77"/>
      <c r="AF1299" s="301"/>
      <c r="AG1299" s="328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77"/>
      <c r="AF1300" s="301"/>
      <c r="AG1300" s="328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77"/>
      <c r="AF1301" s="301"/>
      <c r="AG1301" s="328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77"/>
      <c r="AF1302" s="301"/>
      <c r="AG1302" s="328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77"/>
      <c r="AF1303" s="301"/>
      <c r="AG1303" s="328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77"/>
      <c r="AF1304" s="301"/>
      <c r="AG1304" s="328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77"/>
      <c r="AF1305" s="301"/>
      <c r="AG1305" s="328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77"/>
      <c r="AF1306" s="301"/>
      <c r="AG1306" s="328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77"/>
      <c r="AF1307" s="301"/>
      <c r="AG1307" s="328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77"/>
      <c r="AF1308" s="301"/>
      <c r="AG1308" s="328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77"/>
      <c r="AF1309" s="301"/>
      <c r="AG1309" s="328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77"/>
      <c r="AF1310" s="301"/>
      <c r="AG1310" s="328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77"/>
      <c r="AF1311" s="301"/>
      <c r="AG1311" s="328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77"/>
      <c r="AF1312" s="301"/>
      <c r="AG1312" s="328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77"/>
      <c r="AF1313" s="301"/>
      <c r="AG1313" s="328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77"/>
      <c r="AF1314" s="301"/>
      <c r="AG1314" s="328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77"/>
      <c r="AF1315" s="301"/>
      <c r="AG1315" s="328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77"/>
      <c r="AF1316" s="301"/>
      <c r="AG1316" s="328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77"/>
      <c r="AF1317" s="301"/>
      <c r="AG1317" s="328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77"/>
      <c r="AF1318" s="301"/>
      <c r="AG1318" s="328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77"/>
      <c r="AF1319" s="301"/>
      <c r="AG1319" s="328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77"/>
      <c r="AF1320" s="301"/>
      <c r="AG1320" s="328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277"/>
      <c r="AF1321" s="301"/>
      <c r="AG1321" s="328"/>
      <c r="AH1321" s="63"/>
      <c r="AI1321" s="63"/>
      <c r="AJ1321" s="2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277"/>
      <c r="AF1322" s="301"/>
      <c r="AG1322" s="328"/>
      <c r="AH1322" s="63"/>
      <c r="AI1322" s="63"/>
      <c r="AJ1322" s="2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277"/>
      <c r="AF1323" s="301"/>
      <c r="AG1323" s="328"/>
      <c r="AH1323" s="63"/>
      <c r="AI1323" s="63"/>
      <c r="AJ1323" s="2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277"/>
      <c r="AF1324" s="301"/>
      <c r="AG1324" s="328"/>
      <c r="AH1324" s="63"/>
      <c r="AI1324" s="63"/>
      <c r="AJ1324" s="2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277"/>
      <c r="AF1325" s="301"/>
      <c r="AG1325" s="328"/>
      <c r="AH1325" s="63"/>
      <c r="AI1325" s="63"/>
      <c r="AJ1325" s="2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277"/>
      <c r="AF1326" s="301"/>
      <c r="AG1326" s="328"/>
      <c r="AH1326" s="63"/>
      <c r="AI1326" s="63"/>
      <c r="AJ1326" s="2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77"/>
      <c r="AF1339" s="301"/>
      <c r="AG1339" s="328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77"/>
      <c r="AF1340" s="301"/>
      <c r="AG1340" s="328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77"/>
      <c r="AF1341" s="301"/>
      <c r="AG1341" s="328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77"/>
      <c r="AF1342" s="301"/>
      <c r="AG1342" s="328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77"/>
      <c r="AF1343" s="301"/>
      <c r="AG1343" s="328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77"/>
      <c r="AF1344" s="301"/>
      <c r="AG1344" s="328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77"/>
      <c r="AF1345" s="301"/>
      <c r="AG1345" s="328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77"/>
      <c r="AF1346" s="301"/>
      <c r="AG1346" s="328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77"/>
      <c r="AF1347" s="301"/>
      <c r="AG1347" s="328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77"/>
      <c r="AF1348" s="301"/>
      <c r="AG1348" s="328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77"/>
      <c r="AF1349" s="301"/>
      <c r="AG1349" s="328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77"/>
      <c r="AF1350" s="301"/>
      <c r="AG1350" s="328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77"/>
      <c r="AF1351" s="301"/>
      <c r="AG1351" s="328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77"/>
      <c r="AF1352" s="301"/>
      <c r="AG1352" s="328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77"/>
      <c r="AF1353" s="301"/>
      <c r="AG1353" s="328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77"/>
      <c r="AF1354" s="301"/>
      <c r="AG1354" s="328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77"/>
      <c r="AF1355" s="301"/>
      <c r="AG1355" s="328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77"/>
      <c r="AF1356" s="301"/>
      <c r="AG1356" s="328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77"/>
      <c r="AF1357" s="301"/>
      <c r="AG1357" s="328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77"/>
      <c r="AF1358" s="301"/>
      <c r="AG1358" s="328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77"/>
      <c r="AF1359" s="301"/>
      <c r="AG1359" s="328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77"/>
      <c r="AF1360" s="301"/>
      <c r="AG1360" s="328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77"/>
      <c r="AF1361" s="301"/>
      <c r="AG1361" s="328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77"/>
      <c r="AF1362" s="301"/>
      <c r="AG1362" s="328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77"/>
      <c r="AF1363" s="301"/>
      <c r="AG1363" s="328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77"/>
      <c r="AF1364" s="301"/>
      <c r="AG1364" s="328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77"/>
      <c r="AF1365" s="301"/>
      <c r="AG1365" s="328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77"/>
      <c r="AF1366" s="301"/>
      <c r="AG1366" s="328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77"/>
      <c r="AF1367" s="301"/>
      <c r="AG1367" s="328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77"/>
      <c r="AF1368" s="301"/>
      <c r="AG1368" s="328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77"/>
      <c r="AF1369" s="301"/>
      <c r="AG1369" s="328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277"/>
      <c r="AF1370" s="301"/>
      <c r="AG1370" s="328"/>
      <c r="AH1370" s="63"/>
      <c r="AI1370" s="63"/>
      <c r="AJ1370" s="2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277"/>
      <c r="AF1371" s="301"/>
      <c r="AG1371" s="328"/>
      <c r="AH1371" s="63"/>
      <c r="AI1371" s="63"/>
      <c r="AJ1371" s="2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277"/>
      <c r="AF1372" s="301"/>
      <c r="AG1372" s="328"/>
      <c r="AH1372" s="63"/>
      <c r="AI1372" s="63"/>
      <c r="AJ1372" s="2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277"/>
      <c r="AF1373" s="301"/>
      <c r="AG1373" s="328"/>
      <c r="AH1373" s="63"/>
      <c r="AI1373" s="63"/>
      <c r="AJ1373" s="2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277"/>
      <c r="AF1374" s="301"/>
      <c r="AG1374" s="328"/>
      <c r="AH1374" s="63"/>
      <c r="AI1374" s="63"/>
      <c r="AJ1374" s="2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277"/>
      <c r="AF1375" s="301"/>
      <c r="AG1375" s="328"/>
      <c r="AH1375" s="63"/>
      <c r="AI1375" s="63"/>
      <c r="AJ1375" s="2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6">
    <mergeCell ref="T286:X286"/>
    <mergeCell ref="C287:E287"/>
    <mergeCell ref="AA17:AA18"/>
    <mergeCell ref="AK15:AL17"/>
    <mergeCell ref="C15:S15"/>
    <mergeCell ref="T15:T18"/>
    <mergeCell ref="U15:U18"/>
    <mergeCell ref="X15:Y16"/>
    <mergeCell ref="Z15:AB16"/>
    <mergeCell ref="C284:E284"/>
    <mergeCell ref="L17:L18"/>
    <mergeCell ref="Y1:AK1"/>
    <mergeCell ref="A3:AK3"/>
    <mergeCell ref="A4:AJ4"/>
    <mergeCell ref="A5:AK5"/>
    <mergeCell ref="U2:AK2"/>
    <mergeCell ref="J12:AJ12"/>
    <mergeCell ref="J16:S16"/>
    <mergeCell ref="J13:AJ13"/>
    <mergeCell ref="M17:N18"/>
    <mergeCell ref="O17:S18"/>
    <mergeCell ref="AB17:AB18"/>
    <mergeCell ref="AE15:AJ17"/>
    <mergeCell ref="X17:X18"/>
    <mergeCell ref="Y17:Y18"/>
    <mergeCell ref="J17:K18"/>
    <mergeCell ref="Z17:Z18"/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</mergeCells>
  <phoneticPr fontId="51" type="noConversion"/>
  <printOptions horizontalCentered="1"/>
  <pageMargins left="0.27559055118110237" right="0.19685039370078741" top="0.74803149606299213" bottom="0.15748031496062992" header="0.35433070866141736" footer="0.15748031496062992"/>
  <pageSetup paperSize="9" scale="55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keivs</cp:lastModifiedBy>
  <cp:lastPrinted>2020-03-06T06:56:16Z</cp:lastPrinted>
  <dcterms:created xsi:type="dcterms:W3CDTF">2011-12-09T07:36:49Z</dcterms:created>
  <dcterms:modified xsi:type="dcterms:W3CDTF">2020-03-06T07:27:25Z</dcterms:modified>
</cp:coreProperties>
</file>